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E:\회사별 포트폴리오 자료\3. Astelia\"/>
    </mc:Choice>
  </mc:AlternateContent>
  <xr:revisionPtr revIDLastSave="0" documentId="13_ncr:1_{CF75E6D6-235C-4CAE-985E-4378757C141F}" xr6:coauthVersionLast="47" xr6:coauthVersionMax="47" xr10:uidLastSave="{00000000-0000-0000-0000-000000000000}"/>
  <bookViews>
    <workbookView xWindow="-120" yWindow="-120" windowWidth="29040" windowHeight="15720" xr2:uid="{00000000-000D-0000-FFFF-FFFF00000000}"/>
  </bookViews>
  <sheets>
    <sheet name="주요 보상 품목" sheetId="2" r:id="rId1"/>
    <sheet name="보상 획득 구조" sheetId="1" r:id="rId2"/>
    <sheet name="보상 드랍 계산" sheetId="3" r:id="rId3"/>
    <sheet name="퀘스트 보상" sheetId="4" r:id="rId4"/>
    <sheet name="신규 아이템 제작" sheetId="6" r:id="rId5"/>
  </sheets>
  <definedNames>
    <definedName name="_xlnm._FilterDatabase" localSheetId="3" hidden="1">'퀘스트 보상'!$D$1:$H$30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4" i="3" l="1"/>
  <c r="C55" i="3" s="1"/>
  <c r="C53" i="3"/>
  <c r="C52" i="3" l="1"/>
  <c r="I93" i="3" s="1"/>
  <c r="C50" i="3" l="1"/>
  <c r="C51" i="3"/>
  <c r="I92" i="3" s="1"/>
  <c r="E30" i="3"/>
  <c r="E31" i="3"/>
  <c r="I84" i="3" l="1"/>
  <c r="I89" i="3"/>
  <c r="I90" i="3"/>
  <c r="I85" i="3"/>
  <c r="I91" i="3"/>
  <c r="I86" i="3"/>
  <c r="I83" i="3"/>
  <c r="I88" i="3"/>
  <c r="I87" i="3"/>
  <c r="C56" i="3"/>
  <c r="C57" i="3"/>
  <c r="E53" i="3"/>
  <c r="K76" i="3" l="1"/>
  <c r="K77" i="3"/>
  <c r="K78" i="3"/>
  <c r="K79" i="3"/>
  <c r="E54" i="3"/>
  <c r="D53" i="3"/>
  <c r="F53" i="3" s="1"/>
  <c r="D54" i="3"/>
  <c r="F54" i="3" s="1"/>
  <c r="E57" i="3" l="1"/>
  <c r="E99" i="3" s="1"/>
  <c r="D57" i="3"/>
  <c r="F57" i="3" s="1"/>
  <c r="E55" i="3"/>
  <c r="D55" i="3"/>
  <c r="F55" i="3" s="1"/>
  <c r="C59" i="3"/>
  <c r="C58" i="3"/>
  <c r="E103" i="3" l="1"/>
  <c r="F103" i="3" s="1"/>
  <c r="E102" i="3"/>
  <c r="F102" i="3" s="1"/>
  <c r="E108" i="3"/>
  <c r="F108" i="3" s="1"/>
  <c r="F99" i="3"/>
  <c r="E105" i="3"/>
  <c r="F105" i="3" s="1"/>
  <c r="E100" i="3"/>
  <c r="F100" i="3" s="1"/>
  <c r="E101" i="3"/>
  <c r="F101" i="3" s="1"/>
  <c r="E104" i="3"/>
  <c r="F104" i="3" s="1"/>
  <c r="E106" i="3"/>
  <c r="F106" i="3" s="1"/>
  <c r="E107" i="3"/>
  <c r="F107" i="3" s="1"/>
  <c r="D50" i="3"/>
  <c r="F50" i="3" s="1"/>
  <c r="E50" i="3"/>
  <c r="D51" i="3"/>
  <c r="F51" i="3" s="1"/>
  <c r="E51" i="3"/>
  <c r="D56" i="3"/>
  <c r="F56" i="3" s="1"/>
  <c r="K69" i="3"/>
  <c r="K74" i="3"/>
  <c r="K66" i="3"/>
  <c r="K73" i="3"/>
  <c r="K75" i="3"/>
  <c r="K70" i="3"/>
  <c r="K65" i="3"/>
  <c r="K71" i="3"/>
  <c r="K67" i="3"/>
  <c r="K72" i="3"/>
  <c r="K68" i="3"/>
  <c r="E56" i="3"/>
  <c r="D52" i="3"/>
  <c r="F52" i="3" s="1"/>
  <c r="E52" i="3"/>
  <c r="D59" i="3"/>
  <c r="F59" i="3" s="1"/>
  <c r="E59" i="3"/>
  <c r="D58" i="3"/>
</calcChain>
</file>

<file path=xl/sharedStrings.xml><?xml version="1.0" encoding="utf-8"?>
<sst xmlns="http://schemas.openxmlformats.org/spreadsheetml/2006/main" count="2127" uniqueCount="565">
  <si>
    <t>아이템 ID</t>
    <phoneticPr fontId="14" type="noConversion"/>
  </si>
  <si>
    <t>아이템 명</t>
    <phoneticPr fontId="14" type="noConversion"/>
  </si>
  <si>
    <t>직업</t>
    <phoneticPr fontId="14" type="noConversion"/>
  </si>
  <si>
    <t>워리어</t>
    <phoneticPr fontId="14" type="noConversion"/>
  </si>
  <si>
    <t>아처</t>
    <phoneticPr fontId="14" type="noConversion"/>
  </si>
  <si>
    <t>로그</t>
    <phoneticPr fontId="14" type="noConversion"/>
  </si>
  <si>
    <t>스칼라</t>
    <phoneticPr fontId="14" type="noConversion"/>
  </si>
  <si>
    <t>메이지</t>
    <phoneticPr fontId="14" type="noConversion"/>
  </si>
  <si>
    <t>던전</t>
    <phoneticPr fontId="14" type="noConversion"/>
  </si>
  <si>
    <t>루트라스 소굴</t>
    <phoneticPr fontId="14" type="noConversion"/>
  </si>
  <si>
    <t>붉은바위 협곡</t>
    <phoneticPr fontId="14" type="noConversion"/>
  </si>
  <si>
    <t>하쉬말 연구소</t>
    <phoneticPr fontId="14" type="noConversion"/>
  </si>
  <si>
    <t>칼레오니드 대공저</t>
    <phoneticPr fontId="14" type="noConversion"/>
  </si>
  <si>
    <t>마카르잔 분지</t>
    <phoneticPr fontId="14" type="noConversion"/>
  </si>
  <si>
    <t>포테노라 지하감옥</t>
    <phoneticPr fontId="14" type="noConversion"/>
  </si>
  <si>
    <t>동률의 전당</t>
    <phoneticPr fontId="14" type="noConversion"/>
  </si>
  <si>
    <t>아라우 동굴</t>
    <phoneticPr fontId="14" type="noConversion"/>
  </si>
  <si>
    <t>라가시 지하성소</t>
    <phoneticPr fontId="14" type="noConversion"/>
  </si>
  <si>
    <t>차원 도서관 바실라</t>
    <phoneticPr fontId="14" type="noConversion"/>
  </si>
  <si>
    <t>하벨리 저택</t>
    <phoneticPr fontId="14" type="noConversion"/>
  </si>
  <si>
    <t>베스페르</t>
  </si>
  <si>
    <t>데네브</t>
  </si>
  <si>
    <t>카르마이제</t>
  </si>
  <si>
    <t>베스페르 아머</t>
  </si>
  <si>
    <t>시그너스</t>
  </si>
  <si>
    <t>카르마이제 아머</t>
  </si>
  <si>
    <t>스피카</t>
  </si>
  <si>
    <t>안타레스</t>
  </si>
  <si>
    <t>알레샤</t>
  </si>
  <si>
    <t>비르고니아</t>
  </si>
  <si>
    <t>안타레스 아머</t>
  </si>
  <si>
    <t>피스케스</t>
  </si>
  <si>
    <t>포이즌 팽</t>
  </si>
  <si>
    <t>라스타반</t>
  </si>
  <si>
    <t>크로우비크</t>
  </si>
  <si>
    <t>셰그바이퍼</t>
  </si>
  <si>
    <t>아그라니드</t>
  </si>
  <si>
    <t>크로우</t>
  </si>
  <si>
    <t>스타브로스</t>
  </si>
  <si>
    <t>암브로시아</t>
  </si>
  <si>
    <t>파르포라</t>
  </si>
  <si>
    <t>로그리아</t>
  </si>
  <si>
    <t>헤베</t>
  </si>
  <si>
    <t>파피용</t>
  </si>
  <si>
    <t>마리포</t>
  </si>
  <si>
    <t>앙주뱃</t>
  </si>
  <si>
    <t>라즐리오브</t>
  </si>
  <si>
    <t>매지카랜드</t>
  </si>
  <si>
    <t>데빌리아</t>
  </si>
  <si>
    <t>티로티로</t>
  </si>
  <si>
    <t>주요 보상 품목</t>
    <phoneticPr fontId="14" type="noConversion"/>
  </si>
  <si>
    <t xml:space="preserve"> - 본 리스트는 툴리에에서 최종적으로 획득할 수 있는 아이템의 리스트 입니다.</t>
    <phoneticPr fontId="14" type="noConversion"/>
  </si>
  <si>
    <t>강화된 루트라스 소굴 보물</t>
  </si>
  <si>
    <t>강화된 붉은바위 협곡 보물</t>
  </si>
  <si>
    <t>강화된 하쉬말 연구소 보물</t>
  </si>
  <si>
    <t>강화된 칼레오니드 대공저 보물</t>
  </si>
  <si>
    <t>강화된 마카르잔 분지 보물</t>
  </si>
  <si>
    <t>강화된 포테노라 지하감옥 보물</t>
  </si>
  <si>
    <t>강화된 동률의 전당 보물</t>
  </si>
  <si>
    <t>강화된 아라우 동굴 보물</t>
  </si>
  <si>
    <t>강화된 라가시 지하성소 보물</t>
  </si>
  <si>
    <t>강화된 차원 도서관 바실라 보물</t>
  </si>
  <si>
    <t>강화된 하벨리 저택 보물</t>
  </si>
  <si>
    <t xml:space="preserve"> - 아이템을 획득하는 방법에 대한 내용은 보상 획득 구조를 참조 부탁 드립니다.</t>
    <phoneticPr fontId="14" type="noConversion"/>
  </si>
  <si>
    <t>보상 획득 구조</t>
    <phoneticPr fontId="14" type="noConversion"/>
  </si>
  <si>
    <t xml:space="preserve"> - 비르고 오리진 아스텔</t>
    <phoneticPr fontId="14" type="noConversion"/>
  </si>
  <si>
    <t xml:space="preserve"> - 정화의 코르부스 아스텔</t>
    <phoneticPr fontId="14" type="noConversion"/>
  </si>
  <si>
    <t>아이템 명 (미정)</t>
    <phoneticPr fontId="14" type="noConversion"/>
  </si>
  <si>
    <t>구분</t>
    <phoneticPr fontId="14" type="noConversion"/>
  </si>
  <si>
    <t>역병 면역 물약</t>
  </si>
  <si>
    <t>역병 면역 물약</t>
    <phoneticPr fontId="14" type="noConversion"/>
  </si>
  <si>
    <t>저주 면역 물약</t>
  </si>
  <si>
    <t>저주 면역 물약</t>
    <phoneticPr fontId="14" type="noConversion"/>
  </si>
  <si>
    <t>역병과 저주 면역 물약</t>
  </si>
  <si>
    <t>역병과 저주 면역 물약</t>
    <phoneticPr fontId="14" type="noConversion"/>
  </si>
  <si>
    <t>능력치 비약</t>
    <phoneticPr fontId="14" type="noConversion"/>
  </si>
  <si>
    <t>아이템 설명</t>
    <phoneticPr fontId="14" type="noConversion"/>
  </si>
  <si>
    <t>시나리오 1회 획득</t>
    <phoneticPr fontId="14" type="noConversion"/>
  </si>
  <si>
    <t>던전 반복 획득</t>
    <phoneticPr fontId="14" type="noConversion"/>
  </si>
  <si>
    <t xml:space="preserve"> - 시나리오 퀘스트 완료 시 1회에 한하여 지급하며, 이후 던전에서 반복적으로 획득할 수 있다.</t>
    <phoneticPr fontId="14" type="noConversion"/>
  </si>
  <si>
    <t xml:space="preserve"> - 툴리에 레이드 던전(4인 한정) 클리어 시 확률에 따라 2티어 무기와 방어구 완제품을 획득할 수 있다.</t>
    <phoneticPr fontId="14" type="noConversion"/>
  </si>
  <si>
    <t xml:space="preserve"> - 무기와 방어구에 붙는 능력치는 보정되지 않는다.</t>
    <phoneticPr fontId="14" type="noConversion"/>
  </si>
  <si>
    <t xml:space="preserve"> - 강화된 카르자 보물은 제작을 통해서만 가능하며, 다양한 재료를 요구한다.</t>
    <phoneticPr fontId="14" type="noConversion"/>
  </si>
  <si>
    <t xml:space="preserve"> - 기존 카르자 보물을 분해하여 재료를 획득할 수 있으며, 이와 더불어 툴리에 전용 재료까지 필요하다.</t>
    <phoneticPr fontId="14" type="noConversion"/>
  </si>
  <si>
    <t>카르자 제작용 재료</t>
    <phoneticPr fontId="14" type="noConversion"/>
  </si>
  <si>
    <t>보상 드랍 계산</t>
    <phoneticPr fontId="14" type="noConversion"/>
  </si>
  <si>
    <t xml:space="preserve"> - 툴리에의 재료 및 완제품의 드랍 확률을 계산한다.</t>
    <phoneticPr fontId="14" type="noConversion"/>
  </si>
  <si>
    <t xml:space="preserve"> - 약 6개월 (다음 U1 급 컨텐츠 나오는 시기) 간 지속될 수 있도록 한다.</t>
    <phoneticPr fontId="14" type="noConversion"/>
  </si>
  <si>
    <t>1. 필드</t>
    <phoneticPr fontId="14" type="noConversion"/>
  </si>
  <si>
    <t>역병 지역</t>
    <phoneticPr fontId="14" type="noConversion"/>
  </si>
  <si>
    <t>네임드</t>
    <phoneticPr fontId="14" type="noConversion"/>
  </si>
  <si>
    <t>드랍 아이템 1</t>
    <phoneticPr fontId="14" type="noConversion"/>
  </si>
  <si>
    <t>필드 보스</t>
    <phoneticPr fontId="14" type="noConversion"/>
  </si>
  <si>
    <t>일반 (돌발 포함)</t>
    <phoneticPr fontId="14" type="noConversion"/>
  </si>
  <si>
    <t>저주 지역</t>
    <phoneticPr fontId="14" type="noConversion"/>
  </si>
  <si>
    <t xml:space="preserve"> - 본 시트에서 나오는 보상은 기본 DropTable 에서 나오는 보상은 제외</t>
    <phoneticPr fontId="14" type="noConversion"/>
  </si>
  <si>
    <t>분노(파티) 지역</t>
    <phoneticPr fontId="14" type="noConversion"/>
  </si>
  <si>
    <t>2. 비밀 던전</t>
    <phoneticPr fontId="14" type="noConversion"/>
  </si>
  <si>
    <t>비밀 던전 (일반)</t>
    <phoneticPr fontId="14" type="noConversion"/>
  </si>
  <si>
    <t>비밀 던전 (심연)</t>
    <phoneticPr fontId="14" type="noConversion"/>
  </si>
  <si>
    <t>몬스터 구분</t>
    <phoneticPr fontId="14" type="noConversion"/>
  </si>
  <si>
    <t>역병 비밀 던전</t>
    <phoneticPr fontId="14" type="noConversion"/>
  </si>
  <si>
    <t>저주 비밀 던전</t>
    <phoneticPr fontId="14" type="noConversion"/>
  </si>
  <si>
    <t>분노 비밀 던전</t>
    <phoneticPr fontId="14" type="noConversion"/>
  </si>
  <si>
    <t>심연 비밀 던전</t>
    <phoneticPr fontId="14" type="noConversion"/>
  </si>
  <si>
    <t>역병 지역 재료</t>
    <phoneticPr fontId="14" type="noConversion"/>
  </si>
  <si>
    <t>저주 지역 재료</t>
    <phoneticPr fontId="14" type="noConversion"/>
  </si>
  <si>
    <t>분노 지역 재료</t>
    <phoneticPr fontId="14" type="noConversion"/>
  </si>
  <si>
    <t>아이템 1 확률</t>
    <phoneticPr fontId="14" type="noConversion"/>
  </si>
  <si>
    <t>3. 레이드 던전</t>
    <phoneticPr fontId="14" type="noConversion"/>
  </si>
  <si>
    <t>시나리오</t>
    <phoneticPr fontId="14" type="noConversion"/>
  </si>
  <si>
    <t>레이드 1단계</t>
    <phoneticPr fontId="14" type="noConversion"/>
  </si>
  <si>
    <t>레이드 2단계</t>
    <phoneticPr fontId="14" type="noConversion"/>
  </si>
  <si>
    <t>해골왕 시나리오</t>
    <phoneticPr fontId="14" type="noConversion"/>
  </si>
  <si>
    <t>해골왕 레이드 1</t>
    <phoneticPr fontId="14" type="noConversion"/>
  </si>
  <si>
    <t>해골왕 레이드 2</t>
    <phoneticPr fontId="14" type="noConversion"/>
  </si>
  <si>
    <t>채집물</t>
    <phoneticPr fontId="14" type="noConversion"/>
  </si>
  <si>
    <t>아이템 1 개수</t>
    <phoneticPr fontId="14" type="noConversion"/>
  </si>
  <si>
    <t>리스폰 시간(초)</t>
    <phoneticPr fontId="14" type="noConversion"/>
  </si>
  <si>
    <t>드랍 아이템 2</t>
    <phoneticPr fontId="14" type="noConversion"/>
  </si>
  <si>
    <t>아이템 2 개수</t>
    <phoneticPr fontId="14" type="noConversion"/>
  </si>
  <si>
    <t>아이템 2 확률</t>
    <phoneticPr fontId="14" type="noConversion"/>
  </si>
  <si>
    <t>비밀 던전 티켓</t>
    <phoneticPr fontId="14" type="noConversion"/>
  </si>
  <si>
    <t>하루 최대 획득 개수</t>
    <phoneticPr fontId="14" type="noConversion"/>
  </si>
  <si>
    <t>심연 비밀 던전 티켓</t>
    <phoneticPr fontId="14" type="noConversion"/>
  </si>
  <si>
    <t>드랍 아이템 3</t>
    <phoneticPr fontId="14" type="noConversion"/>
  </si>
  <si>
    <t>아이템 3 개수</t>
    <phoneticPr fontId="14" type="noConversion"/>
  </si>
  <si>
    <t>아이템 3 확률</t>
    <phoneticPr fontId="14" type="noConversion"/>
  </si>
  <si>
    <t>카르자 정수</t>
    <phoneticPr fontId="14" type="noConversion"/>
  </si>
  <si>
    <t>없음 (어뷰징)</t>
    <phoneticPr fontId="14" type="noConversion"/>
  </si>
  <si>
    <t>던전 티켓</t>
    <phoneticPr fontId="14" type="noConversion"/>
  </si>
  <si>
    <t>칠흑 빛 광석</t>
  </si>
  <si>
    <t>칠흑 빛 광석</t>
    <phoneticPr fontId="14" type="noConversion"/>
  </si>
  <si>
    <t>일일 입장 횟수</t>
    <phoneticPr fontId="14" type="noConversion"/>
  </si>
  <si>
    <t>일일 초 단위</t>
    <phoneticPr fontId="14" type="noConversion"/>
  </si>
  <si>
    <t>시간 초 단위</t>
    <phoneticPr fontId="14" type="noConversion"/>
  </si>
  <si>
    <t>등장 수</t>
    <phoneticPr fontId="14" type="noConversion"/>
  </si>
  <si>
    <t>무기/방어구 2티어</t>
    <phoneticPr fontId="14" type="noConversion"/>
  </si>
  <si>
    <t>아스텔 카드</t>
    <phoneticPr fontId="14" type="noConversion"/>
  </si>
  <si>
    <t>한 달 최대 획득 개수</t>
    <phoneticPr fontId="14" type="noConversion"/>
  </si>
  <si>
    <t xml:space="preserve"> - 레이드 던전에서 나오는 보상은 레이드 2단계만 들어간다는 가정하에 작성</t>
    <phoneticPr fontId="14" type="noConversion"/>
  </si>
  <si>
    <t xml:space="preserve"> - 재료를 소모하여 교환 또는 제작을 하는 아이템을 작성</t>
    <phoneticPr fontId="14" type="noConversion"/>
  </si>
  <si>
    <t>아이템명</t>
    <phoneticPr fontId="14" type="noConversion"/>
  </si>
  <si>
    <t>필요 아이템 1</t>
    <phoneticPr fontId="14" type="noConversion"/>
  </si>
  <si>
    <t>필요 아이템 2</t>
    <phoneticPr fontId="14" type="noConversion"/>
  </si>
  <si>
    <t>강화된 산사라 요새 보물</t>
    <phoneticPr fontId="14" type="noConversion"/>
  </si>
  <si>
    <t>강화된 축복의 신전 보물</t>
    <phoneticPr fontId="14" type="noConversion"/>
  </si>
  <si>
    <t>강화된 암시장 도가비 보물</t>
    <phoneticPr fontId="14" type="noConversion"/>
  </si>
  <si>
    <t>제작용 아이템 (장비)</t>
    <phoneticPr fontId="14" type="noConversion"/>
  </si>
  <si>
    <t>제작용 아이템 (소비 아이템)</t>
    <phoneticPr fontId="14" type="noConversion"/>
  </si>
  <si>
    <t>산사라 요새</t>
    <phoneticPr fontId="14" type="noConversion"/>
  </si>
  <si>
    <t>암시장 도가비</t>
    <phoneticPr fontId="14" type="noConversion"/>
  </si>
  <si>
    <t>필요 아이템 3</t>
    <phoneticPr fontId="14" type="noConversion"/>
  </si>
  <si>
    <t>지역 재료</t>
    <phoneticPr fontId="14" type="noConversion"/>
  </si>
  <si>
    <t>아이템 4 개수</t>
    <phoneticPr fontId="14" type="noConversion"/>
  </si>
  <si>
    <t>필요 아이템 4</t>
    <phoneticPr fontId="14" type="noConversion"/>
  </si>
  <si>
    <t>일일 제작 수</t>
    <phoneticPr fontId="14" type="noConversion"/>
  </si>
  <si>
    <t xml:space="preserve"> - 재료 획득은 하루 24시간 해당 재료를 수집하는 행동을 했을 때를 가정. 즉, 실제 모으는 개수는 이보다 적을 수 있다.</t>
    <phoneticPr fontId="14" type="noConversion"/>
  </si>
  <si>
    <t>하루 최대 절반</t>
    <phoneticPr fontId="14" type="noConversion"/>
  </si>
  <si>
    <t>한 달 최대 절반</t>
    <phoneticPr fontId="14" type="noConversion"/>
  </si>
  <si>
    <t>능력치 영약</t>
    <phoneticPr fontId="14" type="noConversion"/>
  </si>
  <si>
    <t>핌피 비밀 던전</t>
    <phoneticPr fontId="14" type="noConversion"/>
  </si>
  <si>
    <t>진입 확률</t>
    <phoneticPr fontId="14" type="noConversion"/>
  </si>
  <si>
    <t>등장 몬스터 수</t>
    <phoneticPr fontId="14" type="noConversion"/>
  </si>
  <si>
    <t>툴리에 전용</t>
    <phoneticPr fontId="14" type="noConversion"/>
  </si>
  <si>
    <t>전체</t>
    <phoneticPr fontId="14" type="noConversion"/>
  </si>
  <si>
    <t>1. 아스텔 스킨</t>
    <phoneticPr fontId="14" type="noConversion"/>
  </si>
  <si>
    <t>2. 아스텔 카드</t>
    <phoneticPr fontId="14" type="noConversion"/>
  </si>
  <si>
    <t xml:space="preserve"> - 툴리에 전용 주화를 사용하여 물품을 구매할 수 있다.</t>
    <phoneticPr fontId="14" type="noConversion"/>
  </si>
  <si>
    <t>획득 가능 일</t>
    <phoneticPr fontId="14" type="noConversion"/>
  </si>
  <si>
    <t>비르고 오리진 아스텔 스킨</t>
    <phoneticPr fontId="14" type="noConversion"/>
  </si>
  <si>
    <t>거래</t>
    <phoneticPr fontId="14" type="noConversion"/>
  </si>
  <si>
    <t>판매</t>
    <phoneticPr fontId="14" type="noConversion"/>
  </si>
  <si>
    <t>파괴</t>
    <phoneticPr fontId="14" type="noConversion"/>
  </si>
  <si>
    <t>계정</t>
    <phoneticPr fontId="14" type="noConversion"/>
  </si>
  <si>
    <t>X</t>
    <phoneticPr fontId="14" type="noConversion"/>
  </si>
  <si>
    <t>분해</t>
    <phoneticPr fontId="14" type="noConversion"/>
  </si>
  <si>
    <t>O</t>
    <phoneticPr fontId="14" type="noConversion"/>
  </si>
  <si>
    <t>재귀속</t>
    <phoneticPr fontId="14" type="noConversion"/>
  </si>
  <si>
    <t>무기 티어1 랜덤 상자</t>
    <phoneticPr fontId="14" type="noConversion"/>
  </si>
  <si>
    <t>방어구 티어1 랜덤 상자</t>
    <phoneticPr fontId="14" type="noConversion"/>
  </si>
  <si>
    <t>전설 2티어 무기 (크루세이더 전용 능력치)</t>
    <phoneticPr fontId="14" type="noConversion"/>
  </si>
  <si>
    <t>전설 2티어 방어구 (크루세이더 전용 능력치)</t>
    <phoneticPr fontId="14" type="noConversion"/>
  </si>
  <si>
    <t>카르자 보물 제작</t>
    <phoneticPr fontId="14" type="noConversion"/>
  </si>
  <si>
    <t>3. 2티어 무기/방어구 아이템</t>
    <phoneticPr fontId="14" type="noConversion"/>
  </si>
  <si>
    <t>4. 강화된 카르자 보물 아이템</t>
    <phoneticPr fontId="14" type="noConversion"/>
  </si>
  <si>
    <t xml:space="preserve"> - 툴리에의 대부분 활동에 확률적으로 툴리에 전용 코인을 획득할 수 있다.</t>
    <phoneticPr fontId="14" type="noConversion"/>
  </si>
  <si>
    <t xml:space="preserve"> - 이는 아스텔 스킨 뿐만 아니라 다양한 물품을 교환할 수 있다.</t>
    <phoneticPr fontId="14" type="noConversion"/>
  </si>
  <si>
    <t>툴리에 상점 교환</t>
    <phoneticPr fontId="14" type="noConversion"/>
  </si>
  <si>
    <t>5. 소비 아이템</t>
    <phoneticPr fontId="14" type="noConversion"/>
  </si>
  <si>
    <t xml:space="preserve"> - 소비용 아이템은 제작 또는 툴리에 전용 상점을 통해 획득할 수 있다.</t>
    <phoneticPr fontId="14" type="noConversion"/>
  </si>
  <si>
    <t>툴리에 주화</t>
    <phoneticPr fontId="14" type="noConversion"/>
  </si>
  <si>
    <t>드랍 아이템 4</t>
    <phoneticPr fontId="14" type="noConversion"/>
  </si>
  <si>
    <t>아이템 4 확률</t>
    <phoneticPr fontId="14" type="noConversion"/>
  </si>
  <si>
    <t>능력치 비약 랜덤 상자</t>
    <phoneticPr fontId="14" type="noConversion"/>
  </si>
  <si>
    <t>일일 획득 수</t>
    <phoneticPr fontId="14" type="noConversion"/>
  </si>
  <si>
    <t>주 능력치 중 하나를 1시간동안 20 상승시켜주는 물약</t>
  </si>
  <si>
    <t>주 능력치 중 하나를 20초간 200 상승시켜주는 물약</t>
  </si>
  <si>
    <t>ClassID</t>
  </si>
  <si>
    <t>Name</t>
  </si>
  <si>
    <t>RewardExp</t>
  </si>
  <si>
    <t>RewardMoney</t>
  </si>
  <si>
    <t>툴리에</t>
    <phoneticPr fontId="19" type="noConversion"/>
  </si>
  <si>
    <t>M셀라의 부름</t>
  </si>
  <si>
    <t>M끝나지 않는 폐도시의 악몽</t>
  </si>
  <si>
    <t>M이상한 소녀의 부탁</t>
  </si>
  <si>
    <t>M옛 시간 속의 니아르</t>
  </si>
  <si>
    <t>M귀찮은 아이</t>
  </si>
  <si>
    <t>M아주 귀찮은 아이</t>
  </si>
  <si>
    <t>M니아르의 펜던트</t>
  </si>
  <si>
    <t>M펜던트에 깃든 마음</t>
  </si>
  <si>
    <t>M치료할 수 없는 역병</t>
  </si>
  <si>
    <t>M확산되는 역병</t>
  </si>
  <si>
    <t>M역병의 비밀</t>
  </si>
  <si>
    <t>M아스텔리안의 펜던트</t>
  </si>
  <si>
    <t>M마족의 함정</t>
  </si>
  <si>
    <t>M계시의 종소리</t>
  </si>
  <si>
    <t>M음모의 엘리고스</t>
  </si>
  <si>
    <t>M거짓된 마녀 재판</t>
  </si>
  <si>
    <t>M유리를 위한 헌화</t>
  </si>
  <si>
    <t>M루드히의 봉인</t>
  </si>
  <si>
    <t>M다시 툴리에로</t>
  </si>
  <si>
    <t>M니아르의 비르고</t>
  </si>
  <si>
    <t>M비르고의 마음</t>
  </si>
  <si>
    <t>M함정에 빠진 니아르</t>
  </si>
  <si>
    <t>M마족을 돕는 사람들</t>
  </si>
  <si>
    <t>M니아르의 진심</t>
  </si>
  <si>
    <t>M셀라의 진실을 찾아</t>
  </si>
  <si>
    <t>M신성의 그늘</t>
  </si>
  <si>
    <t>M셀라와 니아르</t>
  </si>
  <si>
    <t>M마지막 흑막</t>
  </si>
  <si>
    <t>M베일 뒤의 사도</t>
  </si>
  <si>
    <t>4. 퀘스트 지급 품목</t>
    <phoneticPr fontId="14" type="noConversion"/>
  </si>
  <si>
    <t>5. 재료 획득 계산</t>
    <phoneticPr fontId="14" type="noConversion"/>
  </si>
  <si>
    <t>6. 제작 품목 계산</t>
    <phoneticPr fontId="14" type="noConversion"/>
  </si>
  <si>
    <t>7. 상점 판매 물품 계산</t>
    <phoneticPr fontId="14" type="noConversion"/>
  </si>
  <si>
    <t>메인 퀘스트</t>
    <phoneticPr fontId="14" type="noConversion"/>
  </si>
  <si>
    <t>서브 퀘스트</t>
    <phoneticPr fontId="14" type="noConversion"/>
  </si>
  <si>
    <t>일일 퀘스트</t>
    <phoneticPr fontId="14" type="noConversion"/>
  </si>
  <si>
    <t>주간 퀘스트</t>
    <phoneticPr fontId="14" type="noConversion"/>
  </si>
  <si>
    <t>지급 아이템 1</t>
    <phoneticPr fontId="14" type="noConversion"/>
  </si>
  <si>
    <t xml:space="preserve"> - 각 퀘스트를 모두 완료 하였을 경우 지급되는 사항에 대해 작성. (지급되는 개수는 총량으로 계산)</t>
    <phoneticPr fontId="14" type="noConversion"/>
  </si>
  <si>
    <t xml:space="preserve"> - 해당 아이템이 각 퀘스트의 진행 단계 별로 지급될 수 있도록 분배</t>
    <phoneticPr fontId="14" type="noConversion"/>
  </si>
  <si>
    <t>지급 아이템 2</t>
    <phoneticPr fontId="14" type="noConversion"/>
  </si>
  <si>
    <t>비르고 오리진</t>
    <phoneticPr fontId="14" type="noConversion"/>
  </si>
  <si>
    <t>지급 아이템 3</t>
    <phoneticPr fontId="14" type="noConversion"/>
  </si>
  <si>
    <t>지급 아이템 4</t>
    <phoneticPr fontId="14" type="noConversion"/>
  </si>
  <si>
    <t>지급 아이템 5</t>
    <phoneticPr fontId="14" type="noConversion"/>
  </si>
  <si>
    <t>아이템 5 개수</t>
    <phoneticPr fontId="14" type="noConversion"/>
  </si>
  <si>
    <t>지급 아이템 6</t>
    <phoneticPr fontId="14" type="noConversion"/>
  </si>
  <si>
    <t>아이템 6 개수</t>
    <phoneticPr fontId="14" type="noConversion"/>
  </si>
  <si>
    <t>1시간 동안 역병 디버프를 상쇄 시켜주는 물약</t>
    <phoneticPr fontId="14" type="noConversion"/>
  </si>
  <si>
    <t>1시간 동안 저주 디버프를 상쇄 시켜주는 물약</t>
    <phoneticPr fontId="14" type="noConversion"/>
  </si>
  <si>
    <t>1시간 동안 역병과 저주 디버프를 상쇄 시켜주는 물약</t>
    <phoneticPr fontId="14" type="noConversion"/>
  </si>
  <si>
    <t>심연 던전 티켓</t>
    <phoneticPr fontId="14" type="noConversion"/>
  </si>
  <si>
    <t xml:space="preserve"> - 1회성으로 지급되는 아이템은 계산에 포함하지 않는다.</t>
    <phoneticPr fontId="14" type="noConversion"/>
  </si>
  <si>
    <t>메인</t>
    <phoneticPr fontId="14" type="noConversion"/>
  </si>
  <si>
    <t>M흩어진 조사단</t>
  </si>
  <si>
    <t>M통제불능의 자경단</t>
  </si>
  <si>
    <t>M사라진 명마</t>
  </si>
  <si>
    <t>M고립된 조사단원</t>
  </si>
  <si>
    <t>M땔감 봉사</t>
  </si>
  <si>
    <t>M지령 전파</t>
  </si>
  <si>
    <t>M역병 분석</t>
  </si>
  <si>
    <t>M내부고발자</t>
  </si>
  <si>
    <t>M연인의 약속</t>
  </si>
  <si>
    <t>M조사단장을 찾아서</t>
  </si>
  <si>
    <t>M기사단의 비명</t>
  </si>
  <si>
    <t>M기사에게 어울리는 최후</t>
  </si>
  <si>
    <t>M유물의 행방</t>
  </si>
  <si>
    <t>M여기서 해야만 하는 연구</t>
  </si>
  <si>
    <t>M소녀의 비극</t>
  </si>
  <si>
    <t>M마녀 사냥의 밤</t>
  </si>
  <si>
    <t>M소녀들의 일기</t>
  </si>
  <si>
    <t>M빛의 그림자</t>
  </si>
  <si>
    <t>서브</t>
  </si>
  <si>
    <t>일일</t>
  </si>
  <si>
    <t>퀘스트 유형</t>
    <phoneticPr fontId="14" type="noConversion"/>
  </si>
  <si>
    <t>일반 서브</t>
  </si>
  <si>
    <t>별의 이야기</t>
    <phoneticPr fontId="14" type="noConversion"/>
  </si>
  <si>
    <t>지역1</t>
    <phoneticPr fontId="19" type="noConversion"/>
  </si>
  <si>
    <t>지역2</t>
    <phoneticPr fontId="19" type="noConversion"/>
  </si>
  <si>
    <t>역병존</t>
  </si>
  <si>
    <t>역병 / 저주존</t>
  </si>
  <si>
    <t>저주존</t>
  </si>
  <si>
    <t>분노존</t>
  </si>
  <si>
    <t>비고</t>
    <phoneticPr fontId="14" type="noConversion"/>
  </si>
  <si>
    <t>주간</t>
    <phoneticPr fontId="14" type="noConversion"/>
  </si>
  <si>
    <t>이외 물품 건의 사항</t>
    <phoneticPr fontId="14" type="noConversion"/>
  </si>
  <si>
    <t xml:space="preserve"> - 별도 잡화 상점은 미오단을 잡화 상점 물품 그대로 NPC 추가 배치</t>
    <phoneticPr fontId="14" type="noConversion"/>
  </si>
  <si>
    <t xml:space="preserve"> - 기존 보물 능력치</t>
    <phoneticPr fontId="14" type="noConversion"/>
  </si>
  <si>
    <t xml:space="preserve"> - 강화 보물 능력치</t>
    <phoneticPr fontId="14" type="noConversion"/>
  </si>
  <si>
    <t>부노부노의 물고기부적</t>
    <phoneticPr fontId="14" type="noConversion"/>
  </si>
  <si>
    <t>부노부노의 계약석</t>
    <phoneticPr fontId="14" type="noConversion"/>
  </si>
  <si>
    <t>쉬카바의 어금니</t>
    <phoneticPr fontId="14" type="noConversion"/>
  </si>
  <si>
    <t>아르하카 칸의 어금니</t>
    <phoneticPr fontId="14" type="noConversion"/>
  </si>
  <si>
    <t>키메라의 갈기</t>
    <phoneticPr fontId="14" type="noConversion"/>
  </si>
  <si>
    <t xml:space="preserve">여왕의 서 </t>
    <phoneticPr fontId="14" type="noConversion"/>
  </si>
  <si>
    <t>바즈라의 세포 활성기</t>
    <phoneticPr fontId="14" type="noConversion"/>
  </si>
  <si>
    <t>여왕 거미의 알</t>
    <phoneticPr fontId="14" type="noConversion"/>
  </si>
  <si>
    <t>엘리고스의 후드</t>
    <phoneticPr fontId="14" type="noConversion"/>
  </si>
  <si>
    <t>칼레오니드의 보주</t>
    <phoneticPr fontId="14" type="noConversion"/>
  </si>
  <si>
    <t>타마라의 안대</t>
    <phoneticPr fontId="14" type="noConversion"/>
  </si>
  <si>
    <t>투란의 부정한 성서</t>
    <phoneticPr fontId="14" type="noConversion"/>
  </si>
  <si>
    <t>미게라의 경전</t>
    <phoneticPr fontId="14" type="noConversion"/>
  </si>
  <si>
    <t>푸른 장미 망토</t>
    <phoneticPr fontId="14" type="noConversion"/>
  </si>
  <si>
    <t>아가레스의 로브</t>
    <phoneticPr fontId="14" type="noConversion"/>
  </si>
  <si>
    <t>심연의 조각</t>
    <phoneticPr fontId="14" type="noConversion"/>
  </si>
  <si>
    <t>쿠아몰의 솔방울 지팡이</t>
    <phoneticPr fontId="14" type="noConversion"/>
  </si>
  <si>
    <t>이니에스자의 참나무 토템</t>
    <phoneticPr fontId="14" type="noConversion"/>
  </si>
  <si>
    <t>이니에스자의 회색 깃털</t>
    <phoneticPr fontId="14" type="noConversion"/>
  </si>
  <si>
    <t>칼릭의 화염뿔</t>
    <phoneticPr fontId="14" type="noConversion"/>
  </si>
  <si>
    <t>드레이크의 심장</t>
    <phoneticPr fontId="14" type="noConversion"/>
  </si>
  <si>
    <t>니드호그의 피</t>
    <phoneticPr fontId="14" type="noConversion"/>
  </si>
  <si>
    <t>라샨의 기계 부품</t>
    <phoneticPr fontId="14" type="noConversion"/>
  </si>
  <si>
    <t>골렘의 핵</t>
    <phoneticPr fontId="14" type="noConversion"/>
  </si>
  <si>
    <t>Psu-4 마력 안정기</t>
    <phoneticPr fontId="14" type="noConversion"/>
  </si>
  <si>
    <t>오래된 인형의 마음</t>
    <phoneticPr fontId="14" type="noConversion"/>
  </si>
  <si>
    <t>라크샤의 지휘관 모듈</t>
    <phoneticPr fontId="14" type="noConversion"/>
  </si>
  <si>
    <t>혼돈이 깃든 마력석</t>
    <phoneticPr fontId="14" type="noConversion"/>
  </si>
  <si>
    <t>죽은자의 왕관</t>
    <phoneticPr fontId="14" type="noConversion"/>
  </si>
  <si>
    <t>맹세의 석판</t>
    <phoneticPr fontId="14" type="noConversion"/>
  </si>
  <si>
    <t>하벨리의 가시면류관</t>
    <phoneticPr fontId="14" type="noConversion"/>
  </si>
  <si>
    <t>수호자의 견갑</t>
    <phoneticPr fontId="14" type="noConversion"/>
  </si>
  <si>
    <t>수호자의 메달</t>
    <phoneticPr fontId="14" type="noConversion"/>
  </si>
  <si>
    <t>대족장의 이빨 목걸이</t>
    <phoneticPr fontId="14" type="noConversion"/>
  </si>
  <si>
    <t>축복의 신전</t>
    <phoneticPr fontId="14" type="noConversion"/>
  </si>
  <si>
    <t>모나카의 돌가시</t>
    <phoneticPr fontId="14" type="noConversion"/>
  </si>
  <si>
    <t>나샤트 아크람의 보석 반지</t>
    <phoneticPr fontId="14" type="noConversion"/>
  </si>
  <si>
    <t>형제의 피 묻은 단검</t>
    <phoneticPr fontId="14" type="noConversion"/>
  </si>
  <si>
    <t>모데나의 해골</t>
    <phoneticPr fontId="14" type="noConversion"/>
  </si>
  <si>
    <t>생명력 6%</t>
    <phoneticPr fontId="14" type="noConversion"/>
  </si>
  <si>
    <t>회피력 3%</t>
    <phoneticPr fontId="14" type="noConversion"/>
  </si>
  <si>
    <t>물리 방어력 6% / 마법 방어력 6%</t>
    <phoneticPr fontId="14" type="noConversion"/>
  </si>
  <si>
    <t>이상상태 탈피력 3%</t>
    <phoneticPr fontId="14" type="noConversion"/>
  </si>
  <si>
    <t>이상상태 회피력 6%</t>
    <phoneticPr fontId="14" type="noConversion"/>
  </si>
  <si>
    <t>대기의 소환사 5P</t>
    <phoneticPr fontId="14" type="noConversion"/>
  </si>
  <si>
    <t>회피력 7% / 이상상태 회피력 7%</t>
    <phoneticPr fontId="14" type="noConversion"/>
  </si>
  <si>
    <t>마법 치명타 명중력 6%</t>
    <phoneticPr fontId="14" type="noConversion"/>
  </si>
  <si>
    <t>곡예 5P</t>
    <phoneticPr fontId="14" type="noConversion"/>
  </si>
  <si>
    <t>물리 명중력 7% / 마법 명중력 7%</t>
    <phoneticPr fontId="14" type="noConversion"/>
  </si>
  <si>
    <t>물리 공격력 5%</t>
    <phoneticPr fontId="14" type="noConversion"/>
  </si>
  <si>
    <t>비고</t>
    <phoneticPr fontId="14" type="noConversion"/>
  </si>
  <si>
    <t>드랍 아이템 5</t>
    <phoneticPr fontId="14" type="noConversion"/>
  </si>
  <si>
    <t>아이템 5 개수</t>
    <phoneticPr fontId="14" type="noConversion"/>
  </si>
  <si>
    <t>아이템 5 확률</t>
    <phoneticPr fontId="14" type="noConversion"/>
  </si>
  <si>
    <t>직업 버프 스크롤</t>
    <phoneticPr fontId="14" type="noConversion"/>
  </si>
  <si>
    <t>전설 아트라 스톤</t>
    <phoneticPr fontId="14" type="noConversion"/>
  </si>
  <si>
    <t>일반 제작</t>
    <phoneticPr fontId="14" type="noConversion"/>
  </si>
  <si>
    <t>아트라 스톤 랜덤 상자</t>
    <phoneticPr fontId="14" type="noConversion"/>
  </si>
  <si>
    <t>모든 티어1 무기 중 하나를 획득 (자신의 직업에 맞는걸로)</t>
    <phoneticPr fontId="14" type="noConversion"/>
  </si>
  <si>
    <t>모든 티어1 방어구 중 하나를 획득 (자신의 직업에 맞는걸로)</t>
    <phoneticPr fontId="14" type="noConversion"/>
  </si>
  <si>
    <t>8종의 능력치 비약 중 하나를 획득</t>
    <phoneticPr fontId="14" type="noConversion"/>
  </si>
  <si>
    <t>전설부터 일반 아트라 스톤 중 하나를 획득할 수 있는 상자 (전설:1% / 영웅:10% / 상급:30% / 고급:35% 일반:24%)</t>
    <phoneticPr fontId="14" type="noConversion"/>
  </si>
  <si>
    <t>영웅 아트라 스톤을 소모하여 업그레이드 제작</t>
    <phoneticPr fontId="14" type="noConversion"/>
  </si>
  <si>
    <t>일반 제작 재료 다수를 모아 제작</t>
    <phoneticPr fontId="14" type="noConversion"/>
  </si>
  <si>
    <t>제작 방향</t>
    <phoneticPr fontId="14" type="noConversion"/>
  </si>
  <si>
    <t>직업 전용 버프를 걸어주는 스크롤 (5종)</t>
    <phoneticPr fontId="14" type="noConversion"/>
  </si>
  <si>
    <t>160포인트</t>
    <phoneticPr fontId="14" type="noConversion"/>
  </si>
  <si>
    <t>40포인트</t>
    <phoneticPr fontId="14" type="noConversion"/>
  </si>
  <si>
    <t>10포인트</t>
    <phoneticPr fontId="14" type="noConversion"/>
  </si>
  <si>
    <t>RewardItem 1</t>
    <phoneticPr fontId="14" type="noConversion"/>
  </si>
  <si>
    <t>RewardItem 2</t>
    <phoneticPr fontId="14" type="noConversion"/>
  </si>
  <si>
    <t>RewardItem 2 개수</t>
    <phoneticPr fontId="14" type="noConversion"/>
  </si>
  <si>
    <t>신규 아이템 제작 필요 리스트</t>
    <phoneticPr fontId="14" type="noConversion"/>
  </si>
  <si>
    <t>1. 장비</t>
    <phoneticPr fontId="14" type="noConversion"/>
  </si>
  <si>
    <t>2. 사용 아이템</t>
    <phoneticPr fontId="14" type="noConversion"/>
  </si>
  <si>
    <t>3. 기타 아이템</t>
    <phoneticPr fontId="14" type="noConversion"/>
  </si>
  <si>
    <t>실제 아이템 명</t>
    <phoneticPr fontId="14" type="noConversion"/>
  </si>
  <si>
    <t>개발 아이템 명</t>
    <phoneticPr fontId="14" type="noConversion"/>
  </si>
  <si>
    <t>힘의 비약</t>
    <phoneticPr fontId="14" type="noConversion"/>
  </si>
  <si>
    <t>민첩의 비약</t>
    <phoneticPr fontId="14" type="noConversion"/>
  </si>
  <si>
    <t>손재주의 비약</t>
    <phoneticPr fontId="14" type="noConversion"/>
  </si>
  <si>
    <t>체질의 비약</t>
    <phoneticPr fontId="14" type="noConversion"/>
  </si>
  <si>
    <t>지능의 비약</t>
    <phoneticPr fontId="14" type="noConversion"/>
  </si>
  <si>
    <t>지혜의 비약</t>
    <phoneticPr fontId="14" type="noConversion"/>
  </si>
  <si>
    <t>지식의 비약</t>
    <phoneticPr fontId="14" type="noConversion"/>
  </si>
  <si>
    <t>정신의 비약</t>
    <phoneticPr fontId="14" type="noConversion"/>
  </si>
  <si>
    <t>비르고 오리진 아스텔 카드</t>
    <phoneticPr fontId="14" type="noConversion"/>
  </si>
  <si>
    <t>사용 시 비르고 오리진 아스텔 10포인트 획득</t>
    <phoneticPr fontId="14" type="noConversion"/>
  </si>
  <si>
    <t>힘 능력치를 20초간 200 상승시켜주는 물약</t>
    <phoneticPr fontId="14" type="noConversion"/>
  </si>
  <si>
    <t>민첩 능력치를 20초간 200 상승시켜주는 물약</t>
    <phoneticPr fontId="14" type="noConversion"/>
  </si>
  <si>
    <t>손재주 능력치를 20초간 200 상승시켜주는 물약</t>
    <phoneticPr fontId="14" type="noConversion"/>
  </si>
  <si>
    <t>체질 능력치를 20초간 200 상승시켜주는 물약</t>
    <phoneticPr fontId="14" type="noConversion"/>
  </si>
  <si>
    <t>지능 능력치를 20초간 200 상승시켜주는 물약</t>
    <phoneticPr fontId="14" type="noConversion"/>
  </si>
  <si>
    <t>지혜 능력치를 20초간 200 상승시켜주는 물약</t>
    <phoneticPr fontId="14" type="noConversion"/>
  </si>
  <si>
    <t>지식 능력치를 20초간 200 상승시켜주는 물약</t>
    <phoneticPr fontId="14" type="noConversion"/>
  </si>
  <si>
    <t>정신 능력치를 20초간 200 상승시켜주는 물약</t>
    <phoneticPr fontId="14" type="noConversion"/>
  </si>
  <si>
    <t>1시간 동안 역병 디버프를 상쇄 시켜주는 물약</t>
  </si>
  <si>
    <t>1시간 동안 저주 디버프를 상쇄 시켜주는 물약</t>
  </si>
  <si>
    <t>1시간 동안 역병과 저주 디버프를 상쇄 시켜주는 물약</t>
  </si>
  <si>
    <t>전설:1% / 영웅:10% / 상급:30% / 고급:35% 일반:24%</t>
    <phoneticPr fontId="14" type="noConversion"/>
  </si>
  <si>
    <t>8개의 능력치 비약 중 하나를 획득 (확률 동일)</t>
    <phoneticPr fontId="14" type="noConversion"/>
  </si>
  <si>
    <t>자신의 직업에 맞는 무기 1티어 전체 중 하나를 획득</t>
    <phoneticPr fontId="14" type="noConversion"/>
  </si>
  <si>
    <t>자신의 직업에 맞는 방어구 1티어 전체 중 하나를 획득</t>
    <phoneticPr fontId="14" type="noConversion"/>
  </si>
  <si>
    <t>분해 시 카르자 정수 획득</t>
    <phoneticPr fontId="14" type="noConversion"/>
  </si>
  <si>
    <t>일일</t>
    <phoneticPr fontId="14" type="noConversion"/>
  </si>
  <si>
    <t>사냥</t>
    <phoneticPr fontId="14" type="noConversion"/>
  </si>
  <si>
    <t>수집</t>
    <phoneticPr fontId="14" type="noConversion"/>
  </si>
  <si>
    <t>이벤트</t>
    <phoneticPr fontId="14" type="noConversion"/>
  </si>
  <si>
    <t>선택 보상 (단, 직업에 맞는 4개 중 하나)</t>
    <phoneticPr fontId="14" type="noConversion"/>
  </si>
  <si>
    <t>비르고 오리진 10포인트</t>
    <phoneticPr fontId="14" type="noConversion"/>
  </si>
  <si>
    <t>저주 넘어감</t>
    <phoneticPr fontId="14" type="noConversion"/>
  </si>
  <si>
    <t>역병/저주 물약</t>
    <phoneticPr fontId="14" type="noConversion"/>
  </si>
  <si>
    <t>툴리에에서 지급되는 전용 화폐</t>
    <phoneticPr fontId="14" type="noConversion"/>
  </si>
  <si>
    <t>카르자 보물 해제 시 지급되는 제작 재료</t>
    <phoneticPr fontId="14" type="noConversion"/>
  </si>
  <si>
    <t>워리어 버프 주문서</t>
    <phoneticPr fontId="14" type="noConversion"/>
  </si>
  <si>
    <t>로그 버프 주문서</t>
    <phoneticPr fontId="14" type="noConversion"/>
  </si>
  <si>
    <t>아쳐 버프 주문서</t>
    <phoneticPr fontId="14" type="noConversion"/>
  </si>
  <si>
    <t>스칼라 버프 주문서</t>
    <phoneticPr fontId="14" type="noConversion"/>
  </si>
  <si>
    <t>메이지 버프 주문서</t>
    <phoneticPr fontId="14" type="noConversion"/>
  </si>
  <si>
    <t>사용 시 자신과 파티원 '자이언트 소울' 버프 획득</t>
    <phoneticPr fontId="14" type="noConversion"/>
  </si>
  <si>
    <t>사용 시 자신과 파티원 '이글 아이' 버프 획득</t>
    <phoneticPr fontId="14" type="noConversion"/>
  </si>
  <si>
    <t>사용 시 자신과 파티원 '포티튜드' 버프 획득</t>
    <phoneticPr fontId="14" type="noConversion"/>
  </si>
  <si>
    <t>사용 시 자신과 파티원 '샤프니스' 버프 획득</t>
    <phoneticPr fontId="14" type="noConversion"/>
  </si>
  <si>
    <t>사용 시 자신과 파티원 '일레이트' 버프 획득</t>
    <phoneticPr fontId="14" type="noConversion"/>
  </si>
  <si>
    <t>버프 속성은 기존과 동일</t>
    <phoneticPr fontId="14" type="noConversion"/>
  </si>
  <si>
    <t>세부 수치 논의 필요</t>
    <phoneticPr fontId="14" type="noConversion"/>
  </si>
  <si>
    <t>지역 재료 (3종)</t>
    <phoneticPr fontId="14" type="noConversion"/>
  </si>
  <si>
    <t>지역 재료 (3종)</t>
    <phoneticPr fontId="14" type="noConversion"/>
  </si>
  <si>
    <t>부노부노의 가보</t>
    <phoneticPr fontId="14" type="noConversion"/>
  </si>
  <si>
    <t>쉬카바의 증표</t>
    <phoneticPr fontId="14" type="noConversion"/>
  </si>
  <si>
    <t>라샨 세포 재생기</t>
    <phoneticPr fontId="14" type="noConversion"/>
  </si>
  <si>
    <t>초기형 인공 심장</t>
    <phoneticPr fontId="14" type="noConversion"/>
  </si>
  <si>
    <t>카르자의 성서</t>
    <phoneticPr fontId="14" type="noConversion"/>
  </si>
  <si>
    <t>심연의 심장</t>
    <phoneticPr fontId="14" type="noConversion"/>
  </si>
  <si>
    <t>온전한 성배</t>
    <phoneticPr fontId="14" type="noConversion"/>
  </si>
  <si>
    <t>네르갈의 심장석</t>
    <phoneticPr fontId="14" type="noConversion"/>
  </si>
  <si>
    <t>라크샤의 전술 코어</t>
    <phoneticPr fontId="14" type="noConversion"/>
  </si>
  <si>
    <t>불사자의 왕관</t>
    <phoneticPr fontId="14" type="noConversion"/>
  </si>
  <si>
    <t>브라가의 이빨 목걸이</t>
    <phoneticPr fontId="14" type="noConversion"/>
  </si>
  <si>
    <t>저주받은 영혼석</t>
    <phoneticPr fontId="14" type="noConversion"/>
  </si>
  <si>
    <t>어떤 거대한 생물의 비늘. 부노부노는 조상에게 물려받은 이 비늘을 매우 소중히 했다.
이 비늘의 크기와 범상치 않은 기운으로 보아 부노부노의 말처럼 용의 비늘일지도 모른다.
"부노부노님의 아버지의 아버지의 아버지에게 물려받은 전설의 비늘이심. 언젠가 이 용비늘로 장식한 배를 타고 우로페스같은 대 해적이 될 것이심"</t>
    <phoneticPr fontId="14" type="noConversion"/>
  </si>
  <si>
    <t>쉬카바의 피가 깃든 어금니.
오크들 사이에서 어금니가 상징하는 것은 다양하다.
어금니의 크기와 강도를 통해 힘을 측정하고, 깃들어 있는 마력을 통해 정당성을 증명한다.
무엇보다 중요한건 피다. 오직 피를 통해 말하고 피를 통해 증명한다.</t>
    <phoneticPr fontId="14" type="noConversion"/>
  </si>
  <si>
    <t>바즈라가 개조한 세포 활성기의 본래 모습.
바즈라의 활성기는 재생을 통한 변이에 중점을 두었다면. 라샨의 재생기는 생물을 본래 모습으로 재생 시키는 의료 기기이다.</t>
    <phoneticPr fontId="14" type="noConversion"/>
  </si>
  <si>
    <t>칼레오니드의 보주를 활용한 칼레오니드 대공 말년의 작품.
최초로 만들어진 자동 인형의 인공 심장이다.
주변의 마력을 정제해 자동 인형을 영겁의 시간동안 구동시키는 마력로이자, 인형의 자아를 생성하는 핵심 부품이다.
하지만, 완성된 인공 심장에는 영혼이 깃들지 않았다. 
대공은 영혼을 외부에서 끌어오는 과격한 방법을 동원한 끝에, 인공 아스텔 '아이다'를 완성하게 된다. 후에 대공은 아스텔리안에게 쓰러지고 아이다는 자유를 손에 넣었다.
"제가 바라는 것은 마스터의 곁에 있는 것 뿐이에요. 그것이 제가 손에 넣은 자유랍니다."</t>
    <phoneticPr fontId="14" type="noConversion"/>
  </si>
  <si>
    <t>투란이 손에 넣은 오래된 카르자의 경전.
전반부에는 카르자 탄압의 역사가 써 있으며, 후반부는 마족의 언어로 쓰여 있다.
카르자의 언령은 그 자체로 힘을 가지기에, 이 경전 또한 읽을 수 있다면 카르자의 힘을 발휘할 수 있으리라.
그래서 읽을 수 있는 것은 오직 마족뿐인 것이다.
투란은 마지막까지 이 경전을 읽을 수 없었다.</t>
    <phoneticPr fontId="14" type="noConversion"/>
  </si>
  <si>
    <t>아가레스에게 깃든 어둠의 온전한 파편.
한때 붉은 마력으로 타오르던 용의 심장은 카르자의 저주로 검게 물들었다.
아가레스는 심장에 깃든 어둠을 태워 지하 감옥의 기사들을 오염 시켰다. 아가레스는 이 어둠의 근원이 노르덴의 저주라고 말하지만, 진실은 알 수 없다.</t>
    <phoneticPr fontId="14" type="noConversion"/>
  </si>
  <si>
    <t>브라가가 전대의 대족장에게 헌상한 이빨 목걸이.
브라가는 전대 족장과의 하르칼에서 승리한 뒤 자신이 헌상한 이빨 목걸이를 회수했다.
이는 산사라의 주인이 바뀌는 것을 상징하는 중요한 행사이다. 이빨 목걸이의 교환은 하르칼을 통해 쓰러진 이의 정신을 계승하는 것을 의미한다.</t>
    <phoneticPr fontId="14" type="noConversion"/>
  </si>
  <si>
    <t>나샤트 아크람의 보석반지의 진정한 모습.
이 보석반지에는 그동안 나샤트 아크람에게 이용당하다 죽은 이들의 영혼이 봉인되어 있다.
이는 아트라의 흐름에 크나큰 악영향을 주는 일이지만, 나샤트 아크람은 그 흔들림에서 오는 오염으로부터 힘을 얻고 있다.</t>
    <phoneticPr fontId="14" type="noConversion"/>
  </si>
  <si>
    <t>인벤에 남지 않는 아이템임</t>
    <phoneticPr fontId="14" type="noConversion"/>
  </si>
  <si>
    <t>1★ 비르고 오리진</t>
    <phoneticPr fontId="14" type="noConversion"/>
  </si>
  <si>
    <t>시간의 비약(힘)</t>
    <phoneticPr fontId="14" type="noConversion"/>
  </si>
  <si>
    <t>시간의 비약(민첩)</t>
    <phoneticPr fontId="14" type="noConversion"/>
  </si>
  <si>
    <t>시간의 비약(손재주)</t>
    <phoneticPr fontId="14" type="noConversion"/>
  </si>
  <si>
    <t>시간의 비약(체질)</t>
    <phoneticPr fontId="14" type="noConversion"/>
  </si>
  <si>
    <t>시간의 비약(지능)</t>
    <phoneticPr fontId="14" type="noConversion"/>
  </si>
  <si>
    <t>시간의 비약(지혜)</t>
    <phoneticPr fontId="14" type="noConversion"/>
  </si>
  <si>
    <t>시간의 비약(지식)</t>
    <phoneticPr fontId="14" type="noConversion"/>
  </si>
  <si>
    <t>시간의 비약(정신)</t>
    <phoneticPr fontId="14" type="noConversion"/>
  </si>
  <si>
    <t>시간의 비약 보급상자</t>
    <phoneticPr fontId="14" type="noConversion"/>
  </si>
  <si>
    <t>시간의 무기 보급상자</t>
    <phoneticPr fontId="14" type="noConversion"/>
  </si>
  <si>
    <t>시간의 방어구 보급상자</t>
    <phoneticPr fontId="14" type="noConversion"/>
  </si>
  <si>
    <t>샤프니스 주문서</t>
    <phoneticPr fontId="14" type="noConversion"/>
  </si>
  <si>
    <t>이글아이 주문서</t>
    <phoneticPr fontId="14" type="noConversion"/>
  </si>
  <si>
    <t>자이언트소울 주문서</t>
    <phoneticPr fontId="14" type="noConversion"/>
  </si>
  <si>
    <t>포티튜드 주문서</t>
    <phoneticPr fontId="14" type="noConversion"/>
  </si>
  <si>
    <t>일레이트 주문서</t>
    <phoneticPr fontId="14" type="noConversion"/>
  </si>
  <si>
    <t>추가효과</t>
    <phoneticPr fontId="14" type="noConversion"/>
  </si>
  <si>
    <t>* +1 AP 회복
* 분해 시 카르자 주화 1개 획득</t>
    <phoneticPr fontId="14" type="noConversion"/>
  </si>
  <si>
    <t>부노부노의 가보</t>
  </si>
  <si>
    <t>쉬카바의 증표</t>
  </si>
  <si>
    <t>라샨 세포 재생기</t>
  </si>
  <si>
    <t>초기형 인공 심장</t>
  </si>
  <si>
    <t>카르자의 성서</t>
  </si>
  <si>
    <t>심연의 심장</t>
  </si>
  <si>
    <t>예언자의 눈동자</t>
  </si>
  <si>
    <t>온전한 성배</t>
  </si>
  <si>
    <t>네르갈의 심장석</t>
  </si>
  <si>
    <t>라크샤의 전술 코어</t>
  </si>
  <si>
    <t>불사자의 왕관</t>
  </si>
  <si>
    <t>브라가의 이빨 목걸이</t>
  </si>
  <si>
    <t>저주받은 영혼석</t>
  </si>
  <si>
    <t>모데나의 뼈칼</t>
  </si>
  <si>
    <t>* +1 AP 회복
* 분해 시 카르자 주화 1개 획득</t>
  </si>
  <si>
    <t>1. 아스텔 카드</t>
    <phoneticPr fontId="14" type="noConversion"/>
  </si>
  <si>
    <t>2. 무기 아이템</t>
    <phoneticPr fontId="14" type="noConversion"/>
  </si>
  <si>
    <t>3. 방어구 아이템</t>
    <phoneticPr fontId="14" type="noConversion"/>
  </si>
  <si>
    <t>화염정화 코르부스 아스텔 카드</t>
  </si>
  <si>
    <t>1★ 화염정화 코르부스</t>
  </si>
  <si>
    <t>X</t>
  </si>
  <si>
    <t>O</t>
  </si>
  <si>
    <t>사용 시 화염정화 코르부스 아스텔 10포인트 획득</t>
  </si>
  <si>
    <t>인벤에 남지 않는 아이템임</t>
  </si>
  <si>
    <t>비르고 오리진 아스텔 10 포인트</t>
    <phoneticPr fontId="14" type="noConversion"/>
  </si>
  <si>
    <t>정화의 코르부스 아스텔 10 포인트</t>
    <phoneticPr fontId="14" type="noConversion"/>
  </si>
  <si>
    <t>[일일]역병환자의 뿔</t>
  </si>
  <si>
    <t>[일일]거리의 사냥꾼</t>
  </si>
  <si>
    <t>[일일]성기사의 영면을 위하여</t>
  </si>
  <si>
    <t>[일일]영광 속의 저주</t>
  </si>
  <si>
    <t>[일일]죄악의 대가</t>
  </si>
  <si>
    <t>[일일]툴리에의 도시핵</t>
  </si>
  <si>
    <t>[주간]뒤틀린 아트라의 영역의 거대한 악</t>
  </si>
  <si>
    <t>[일일]내성의 마족들</t>
  </si>
  <si>
    <t>[일일]꼭두각시</t>
  </si>
  <si>
    <t>[일일]프니르의 난동</t>
  </si>
  <si>
    <t>[일일]칼피온 처치</t>
  </si>
  <si>
    <t>정화의 코르부스 10포인트</t>
    <phoneticPr fontId="14" type="noConversion"/>
  </si>
  <si>
    <t>비르고 오리진 아스텔 스킨 획득 가능</t>
    <phoneticPr fontId="14" type="noConversion"/>
  </si>
  <si>
    <t>무기/방어구 2티어 상자</t>
    <phoneticPr fontId="14" type="noConversion"/>
  </si>
  <si>
    <t>사용 시 영웅 90% / 전설 10% 로 2티어 장비 지급</t>
    <phoneticPr fontId="14" type="noConversion"/>
  </si>
  <si>
    <t>실제 리스폰 시간</t>
    <phoneticPr fontId="14" type="noConversion"/>
  </si>
  <si>
    <t>120-180</t>
    <phoneticPr fontId="14" type="noConversion"/>
  </si>
  <si>
    <t>600-720</t>
    <phoneticPr fontId="14" type="noConversion"/>
  </si>
  <si>
    <t>28800-36000</t>
    <phoneticPr fontId="14" type="noConversion"/>
  </si>
  <si>
    <t>퀘스트 전용 몹</t>
    <phoneticPr fontId="14" type="noConversion"/>
  </si>
  <si>
    <t>일반</t>
    <phoneticPr fontId="14" type="noConversion"/>
  </si>
  <si>
    <t>예언자의 머리깃</t>
    <phoneticPr fontId="14" type="noConversion"/>
  </si>
  <si>
    <t>미래를 본다고 하는 이네아스자의 깃털
미래시의 지팡이와 함께 이네아스자의 눈은 그가 예언을 하기 위한 주체였다.
그가 마지막으로 한 예언에서 무엇을 보았는지 알 수 없지만, 미래를 본 이네아스자는 극도로 절망하여 미쳐버렸다.</t>
    <phoneticPr fontId="14" type="noConversion"/>
  </si>
  <si>
    <t>온전한 길드라의 왕관.
이 왕관의 온전한 힘을 끌어내기 위해 끝없는 희생을 벌인 미켈란이었지만, 그 자신도 희생이 되고서야, 길드라의 왕관은 온전한 모습을 되찾게 되었다. 미켈란은 결국 온전한 왕관을 손에 넣을 수 없었다.
아이러니하게도 온전한 길드라의 왕관이 가진 힘은 죽음의 힘이 아닌 생명의 힘이었다.</t>
    <phoneticPr fontId="14" type="noConversion"/>
  </si>
  <si>
    <t>야만의 땅 모데나에서 만들어진 제사용 칼.
사람의 것으로 보이는 뼈를 갈아 만들어진 것으로 보인다.
모데나 지방에서는 사람의 영혼은 뼈에 깃들며, 이 영혼은 뼈를 소유한 이를 두려워하며 따른다고 한다.
뼈칼은 그 궁극의 형태중 하나로, 자신의 영혼을 더럽히지 않고 재물을 확보하기 위한 것이다.
그들은 이 뼈칼로 상대를 죽이면 살인의 업보는 뼈의 주인이 가져간다고 믿었다.</t>
    <phoneticPr fontId="14" type="noConversion"/>
  </si>
  <si>
    <t>모데나의 뼈칼</t>
    <phoneticPr fontId="14" type="noConversion"/>
  </si>
  <si>
    <t>오염된 라크샤의 전술 코어.
차원에너지에 의해 오염되 있었으나, 지휘관 모듈을 사용하여 수리에 성공했다.
전술 유닛은 잃었기 때문에 직접 전자에 나설 수 없지만 그녀의 전술 코어는 소유자에게 큰 도움이 될 것이다.
"전술 코어를 찾은 이상 전투 유닛 확보는 시간 문제입니다. 전술 코어에 남아있는 다양한 전술 예측정보를 제공 가능합니다.
물론 전투 유닛을 확보해도 당신을 서포트할 인공 지능을 남겨둘 것입니다. 라샨의 인공지능은 은혜를 알고 있습니다."</t>
    <phoneticPr fontId="14" type="noConversion"/>
  </si>
  <si>
    <t>라가시의 중추를 지키는 네르갈의 코어.
네르갈은 다른 라샨의 골렘과 달리 모든 라가시에서 생산된 모든 골렘에 대한 통제권을 가지고 있다.
때문에 다른 골렘과 차원이 다른 출력을 가지고 있지만 네르갈에게서 추출된 이 코어는 극히 불안정한 상태이기에, 사용에는 각별한 주의가 필요하다.</t>
    <phoneticPr fontId="14" type="noConversion"/>
  </si>
  <si>
    <t>니드 호드의 피가 씻겨나가 본래의 모습을 찾는 성배.
이 성배는 노르덴 교의 보물 중 하나이다. 일찍이 아스텔리안 데미안이 마룡의 목을 칠 때 사용한 이 보물은 강력한 정화의 권능을 가지고 있다.
마룡을 잡는 여행 도중 데미안은 이 성배로 수많은 기적을 일으켰다고 한다.</t>
    <phoneticPr fontId="14" type="noConversion"/>
  </si>
  <si>
    <t>부노부노의 계약석 [강화]</t>
  </si>
  <si>
    <t>아르하카 칸의 어금니 [강화]</t>
  </si>
  <si>
    <t>니드호그의 피 [강화]</t>
  </si>
  <si>
    <t>이네아스자의 회색 깃털 [강화]</t>
  </si>
  <si>
    <t>미게라의 경전 [강화]</t>
  </si>
  <si>
    <t>심연의 조각 [강화]</t>
  </si>
  <si>
    <t>칼레오니드의 보주 [강화]</t>
  </si>
  <si>
    <t>Psu-4 마력 안정기 [강화]</t>
  </si>
  <si>
    <t>바즈라의 세포 활성기 [강화]</t>
  </si>
  <si>
    <t>오래된 인형의 마음 [강화]</t>
  </si>
  <si>
    <t>라크샤의 지휘관 모듈 [강화]</t>
  </si>
  <si>
    <t>혼돈이 깃든 마력석 [강화]</t>
  </si>
  <si>
    <t>죽은 자의 왕관 [강화]</t>
  </si>
  <si>
    <t>하벨리의 가시면류관 [강화]</t>
  </si>
  <si>
    <t>맹세의 석판 [강화]</t>
  </si>
  <si>
    <t>부노부노의 계약석</t>
  </si>
  <si>
    <t>카르자 정수</t>
  </si>
  <si>
    <t>역병 지역 재료</t>
  </si>
  <si>
    <t>분노 지역 재료</t>
  </si>
  <si>
    <t>아르하카 칸의 어금니</t>
  </si>
  <si>
    <t>저주 지역 재료</t>
  </si>
  <si>
    <t>니드호그의 피</t>
  </si>
  <si>
    <t>이네아스자의 회색 깃털</t>
  </si>
  <si>
    <t>미게라의 경전</t>
  </si>
  <si>
    <t>심연의 조각</t>
  </si>
  <si>
    <t>칼레오니드의 보주</t>
  </si>
  <si>
    <t>Psu-4 마력 안정기</t>
  </si>
  <si>
    <t>바즈라의 세포 활성기</t>
  </si>
  <si>
    <t>오래된 인형의 마음</t>
  </si>
  <si>
    <t>라크샤의 지휘관 모듈</t>
  </si>
  <si>
    <t>혼돈이 깃든 마력석</t>
  </si>
  <si>
    <t>죽은 자의 왕관</t>
  </si>
  <si>
    <t>하벨리의 가시면류관</t>
  </si>
  <si>
    <t>맹세의 석판</t>
  </si>
  <si>
    <t>시간의 비약(힘)</t>
  </si>
  <si>
    <t>시간의 비약(민첩)</t>
  </si>
  <si>
    <t>시간의 비약(손재주)</t>
  </si>
  <si>
    <t>시간의 비약(체질)</t>
  </si>
  <si>
    <t>시간의 비약(지능)</t>
  </si>
  <si>
    <t>시간의 비약(지혜)</t>
  </si>
  <si>
    <t>시간의 비약(지식)</t>
  </si>
  <si>
    <t>시간의 비약(정신)</t>
  </si>
  <si>
    <t>역병존</t>
    <phoneticPr fontId="14" type="noConversion"/>
  </si>
  <si>
    <t>저주존</t>
    <phoneticPr fontId="14" type="noConversion"/>
  </si>
  <si>
    <t>월수금 수락 가능 (완료는 요일 무관)</t>
    <phoneticPr fontId="14" type="noConversion"/>
  </si>
  <si>
    <t>화목토 수락 가능 (완료는 요일 무관)</t>
    <phoneticPr fontId="14" type="noConversion"/>
  </si>
  <si>
    <t>요일과 무관하게 진행 가능</t>
    <phoneticPr fontId="14" type="noConversion"/>
  </si>
  <si>
    <t>[주간]툴리에 진정한 원흉</t>
    <phoneticPr fontId="14" type="noConversion"/>
  </si>
  <si>
    <t>-</t>
    <phoneticPr fontId="14" type="noConversion"/>
  </si>
  <si>
    <t>-</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</si>
</sst>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000%"/>
  </numFmts>
  <fonts count="24" x14ac:knownFonts="1">
    <font>
      <sz val="11"/>
      <color theme="1"/>
      <name val="맑은 고딕"/>
      <family val="2"/>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scheme val="minor"/>
    </font>
    <font>
      <b/>
      <sz val="14"/>
      <color theme="1"/>
      <name val="맑은 고딕"/>
      <family val="3"/>
      <charset val="129"/>
      <scheme val="minor"/>
    </font>
    <font>
      <b/>
      <sz val="10"/>
      <color theme="1"/>
      <name val="맑은 고딕"/>
      <family val="3"/>
      <charset val="129"/>
      <scheme val="minor"/>
    </font>
    <font>
      <sz val="10"/>
      <color theme="1"/>
      <name val="맑은 고딕"/>
      <family val="3"/>
      <charset val="129"/>
      <scheme val="minor"/>
    </font>
    <font>
      <sz val="11"/>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1"/>
      <color rgb="FFFF0000"/>
      <name val="맑은 고딕"/>
      <family val="3"/>
      <charset val="129"/>
      <scheme val="minor"/>
    </font>
    <font>
      <strike/>
      <sz val="10"/>
      <color theme="1"/>
      <name val="맑은 고딕"/>
      <family val="3"/>
      <charset val="129"/>
      <scheme val="minor"/>
    </font>
    <font>
      <sz val="11"/>
      <name val="맑은 고딕"/>
      <family val="3"/>
      <charset val="129"/>
      <scheme val="minor"/>
    </font>
  </fonts>
  <fills count="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7" tint="0.799981688894314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5">
    <xf numFmtId="0" fontId="0" fillId="0" borderId="0"/>
    <xf numFmtId="0" fontId="18" fillId="0" borderId="0">
      <alignment vertical="center"/>
    </xf>
    <xf numFmtId="0" fontId="13" fillId="0" borderId="0">
      <alignment vertical="center"/>
    </xf>
    <xf numFmtId="41" fontId="13" fillId="0" borderId="0" applyFont="0" applyFill="0" applyBorder="0" applyAlignment="0" applyProtection="0">
      <alignment vertical="center"/>
    </xf>
    <xf numFmtId="0" fontId="7" fillId="0" borderId="0">
      <alignment vertical="center"/>
    </xf>
  </cellStyleXfs>
  <cellXfs count="67">
    <xf numFmtId="0" fontId="0" fillId="0" borderId="0" xfId="0"/>
    <xf numFmtId="0" fontId="15" fillId="0" borderId="0" xfId="0" applyFont="1" applyAlignment="1">
      <alignment vertical="center"/>
    </xf>
    <xf numFmtId="0" fontId="17" fillId="0" borderId="0" xfId="0" applyFont="1" applyAlignment="1">
      <alignment vertical="center"/>
    </xf>
    <xf numFmtId="0" fontId="16" fillId="0" borderId="0" xfId="0" applyFont="1" applyAlignment="1">
      <alignment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left" vertical="center"/>
    </xf>
    <xf numFmtId="0" fontId="17" fillId="0" borderId="0" xfId="0" applyFont="1" applyAlignment="1">
      <alignment horizontal="left" vertical="center"/>
    </xf>
    <xf numFmtId="0" fontId="17" fillId="0" borderId="1" xfId="0" applyFont="1" applyBorder="1" applyAlignment="1">
      <alignment horizontal="center" vertical="center"/>
    </xf>
    <xf numFmtId="9" fontId="17" fillId="0" borderId="1" xfId="0" applyNumberFormat="1" applyFont="1" applyBorder="1" applyAlignment="1">
      <alignment horizontal="center" vertical="center"/>
    </xf>
    <xf numFmtId="176" fontId="17" fillId="0" borderId="1" xfId="0" applyNumberFormat="1" applyFont="1" applyBorder="1" applyAlignment="1">
      <alignment horizontal="center" vertical="center"/>
    </xf>
    <xf numFmtId="0" fontId="17" fillId="0" borderId="1" xfId="0" applyFont="1" applyBorder="1" applyAlignment="1">
      <alignment vertical="center"/>
    </xf>
    <xf numFmtId="10" fontId="17"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6" fillId="2" borderId="1" xfId="0" applyFont="1" applyFill="1" applyBorder="1" applyAlignment="1">
      <alignment horizontal="center" vertical="center"/>
    </xf>
    <xf numFmtId="0" fontId="13" fillId="0" borderId="0" xfId="2">
      <alignment vertical="center"/>
    </xf>
    <xf numFmtId="0" fontId="12" fillId="0" borderId="0" xfId="2" applyFont="1">
      <alignment vertical="center"/>
    </xf>
    <xf numFmtId="0" fontId="13" fillId="0" borderId="0" xfId="2" applyAlignment="1">
      <alignment horizontal="center" vertical="center"/>
    </xf>
    <xf numFmtId="0" fontId="12" fillId="0" borderId="0" xfId="2" applyFont="1" applyAlignment="1">
      <alignment horizontal="center" vertical="center"/>
    </xf>
    <xf numFmtId="0" fontId="20" fillId="0" borderId="0" xfId="2" applyFont="1" applyAlignment="1">
      <alignment horizontal="center" vertical="center"/>
    </xf>
    <xf numFmtId="0" fontId="21" fillId="0" borderId="0" xfId="2" applyFont="1" applyAlignment="1">
      <alignment horizontal="center" vertical="center"/>
    </xf>
    <xf numFmtId="0" fontId="11" fillId="0" borderId="0" xfId="2" applyFont="1" applyAlignment="1">
      <alignment horizontal="center" vertical="center"/>
    </xf>
    <xf numFmtId="0" fontId="11" fillId="0" borderId="0" xfId="2" applyFont="1">
      <alignment vertic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10" fillId="0" borderId="0" xfId="2" applyFont="1" applyAlignment="1">
      <alignment horizontal="center" vertical="center"/>
    </xf>
    <xf numFmtId="0" fontId="9" fillId="0" borderId="0" xfId="2" applyFont="1">
      <alignment vertical="center"/>
    </xf>
    <xf numFmtId="0" fontId="8" fillId="0" borderId="0" xfId="2" applyFont="1" applyAlignment="1">
      <alignment horizontal="center" vertical="center"/>
    </xf>
    <xf numFmtId="0" fontId="17" fillId="4" borderId="1" xfId="0" applyFont="1" applyFill="1" applyBorder="1" applyAlignment="1">
      <alignment horizontal="center" vertical="center"/>
    </xf>
    <xf numFmtId="0" fontId="17" fillId="3" borderId="1" xfId="0" applyFont="1" applyFill="1" applyBorder="1" applyAlignment="1">
      <alignment horizontal="center" vertical="center"/>
    </xf>
    <xf numFmtId="0" fontId="17" fillId="3" borderId="1" xfId="0" applyFont="1" applyFill="1" applyBorder="1" applyAlignment="1">
      <alignment vertical="center"/>
    </xf>
    <xf numFmtId="0" fontId="17" fillId="0" borderId="1" xfId="0" applyFont="1" applyBorder="1" applyAlignment="1">
      <alignment vertical="center" wrapText="1"/>
    </xf>
    <xf numFmtId="0" fontId="17" fillId="0" borderId="1" xfId="0" quotePrefix="1" applyFont="1" applyBorder="1" applyAlignment="1">
      <alignment vertical="center" wrapText="1"/>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10" fontId="22" fillId="0" borderId="1" xfId="0" applyNumberFormat="1" applyFont="1" applyBorder="1" applyAlignment="1">
      <alignment horizontal="center" vertical="center"/>
    </xf>
    <xf numFmtId="0" fontId="7" fillId="0" borderId="0" xfId="4" applyAlignment="1">
      <alignment horizontal="center" vertical="center"/>
    </xf>
    <xf numFmtId="0" fontId="23" fillId="0" borderId="0" xfId="4" applyFont="1" applyAlignment="1">
      <alignment horizontal="left" vertical="center"/>
    </xf>
    <xf numFmtId="0" fontId="7" fillId="0" borderId="0" xfId="4">
      <alignment vertical="center"/>
    </xf>
    <xf numFmtId="0" fontId="6" fillId="0" borderId="0" xfId="4" applyFont="1" applyAlignment="1">
      <alignment horizontal="center" vertical="center"/>
    </xf>
    <xf numFmtId="0" fontId="5" fillId="3" borderId="0" xfId="4" applyFont="1" applyFill="1">
      <alignment vertical="center"/>
    </xf>
    <xf numFmtId="0" fontId="7" fillId="3" borderId="0" xfId="4" applyFill="1" applyAlignment="1">
      <alignment horizontal="center" vertical="center"/>
    </xf>
    <xf numFmtId="0" fontId="4" fillId="0" borderId="0" xfId="4" applyFont="1" applyAlignment="1">
      <alignment horizontal="center" vertical="center"/>
    </xf>
    <xf numFmtId="0" fontId="17" fillId="3" borderId="1" xfId="0" applyFont="1" applyFill="1" applyBorder="1" applyAlignment="1">
      <alignment vertical="center" wrapText="1"/>
    </xf>
    <xf numFmtId="0" fontId="3" fillId="0" borderId="0" xfId="4" applyFont="1" applyAlignment="1">
      <alignment horizontal="center" vertical="center"/>
    </xf>
    <xf numFmtId="0" fontId="3" fillId="0" borderId="0" xfId="4" applyFont="1">
      <alignment vertical="center"/>
    </xf>
    <xf numFmtId="0" fontId="2" fillId="3" borderId="0" xfId="4" applyFont="1" applyFill="1">
      <alignment vertical="center"/>
    </xf>
    <xf numFmtId="0" fontId="1" fillId="0" borderId="0" xfId="2" applyFont="1" applyAlignment="1">
      <alignment horizontal="center" vertical="center"/>
    </xf>
    <xf numFmtId="0" fontId="1" fillId="0" borderId="0" xfId="4" applyFont="1" applyAlignment="1">
      <alignment horizontal="center" vertical="center"/>
    </xf>
    <xf numFmtId="0" fontId="17" fillId="0" borderId="1" xfId="0" applyFont="1" applyBorder="1" applyAlignment="1">
      <alignment horizontal="center" vertical="center"/>
    </xf>
    <xf numFmtId="0" fontId="17" fillId="0" borderId="5" xfId="0" applyFont="1" applyBorder="1" applyAlignment="1">
      <alignment horizontal="left" vertical="center"/>
    </xf>
    <xf numFmtId="0" fontId="17" fillId="0" borderId="6" xfId="0" applyFont="1" applyBorder="1" applyAlignment="1">
      <alignment horizontal="left" vertical="center"/>
    </xf>
    <xf numFmtId="0" fontId="17" fillId="0" borderId="7" xfId="0" applyFont="1" applyBorder="1" applyAlignment="1">
      <alignment horizontal="left" vertical="center"/>
    </xf>
    <xf numFmtId="0" fontId="17" fillId="0" borderId="0" xfId="0" applyFont="1" applyAlignment="1">
      <alignment horizontal="left"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7" fillId="3" borderId="5" xfId="0" applyFont="1" applyFill="1" applyBorder="1" applyAlignment="1">
      <alignment horizontal="left" vertical="center"/>
    </xf>
    <xf numFmtId="0" fontId="17" fillId="3" borderId="6" xfId="0" applyFont="1" applyFill="1" applyBorder="1" applyAlignment="1">
      <alignment horizontal="left" vertical="center"/>
    </xf>
    <xf numFmtId="0" fontId="17" fillId="3" borderId="7" xfId="0" applyFont="1" applyFill="1" applyBorder="1" applyAlignment="1">
      <alignment horizontal="left" vertical="center"/>
    </xf>
    <xf numFmtId="0" fontId="17" fillId="0" borderId="5" xfId="0" applyFont="1" applyBorder="1" applyAlignment="1">
      <alignment horizontal="center" vertical="center"/>
    </xf>
    <xf numFmtId="0" fontId="17" fillId="0" borderId="7" xfId="0" applyFont="1" applyBorder="1" applyAlignment="1">
      <alignment horizontal="center" vertical="center"/>
    </xf>
    <xf numFmtId="0" fontId="17" fillId="0" borderId="6" xfId="0" applyFont="1" applyBorder="1" applyAlignment="1">
      <alignment horizontal="center" vertical="center"/>
    </xf>
    <xf numFmtId="0" fontId="15" fillId="0" borderId="0" xfId="0" applyFont="1" applyAlignment="1">
      <alignment horizontal="left" vertical="center"/>
    </xf>
  </cellXfs>
  <cellStyles count="5">
    <cellStyle name="쉼표 [0] 2" xfId="3" xr:uid="{00000000-0005-0000-0000-000000000000}"/>
    <cellStyle name="표준" xfId="0" builtinId="0"/>
    <cellStyle name="표준 10" xfId="1" xr:uid="{00000000-0005-0000-0000-000002000000}"/>
    <cellStyle name="표준 2" xfId="2" xr:uid="{00000000-0005-0000-0000-000003000000}"/>
    <cellStyle name="표준 2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0</xdr:colOff>
      <xdr:row>28</xdr:row>
      <xdr:rowOff>171450</xdr:rowOff>
    </xdr:from>
    <xdr:to>
      <xdr:col>11</xdr:col>
      <xdr:colOff>564567</xdr:colOff>
      <xdr:row>34</xdr:row>
      <xdr:rowOff>105977</xdr:rowOff>
    </xdr:to>
    <xdr:grpSp>
      <xdr:nvGrpSpPr>
        <xdr:cNvPr id="31" name="그룹 30">
          <a:extLst>
            <a:ext uri="{FF2B5EF4-FFF2-40B4-BE49-F238E27FC236}">
              <a16:creationId xmlns:a16="http://schemas.microsoft.com/office/drawing/2014/main" id="{00000000-0008-0000-0100-00001F000000}"/>
            </a:ext>
          </a:extLst>
        </xdr:cNvPr>
        <xdr:cNvGrpSpPr/>
      </xdr:nvGrpSpPr>
      <xdr:grpSpPr>
        <a:xfrm>
          <a:off x="2000250" y="7105650"/>
          <a:ext cx="9565692" cy="1420427"/>
          <a:chOff x="683208" y="5619750"/>
          <a:chExt cx="9565692" cy="1420427"/>
        </a:xfrm>
      </xdr:grpSpPr>
      <xdr:sp macro="" textlink="">
        <xdr:nvSpPr>
          <xdr:cNvPr id="2" name="사각형: 둥근 모서리 1">
            <a:extLst>
              <a:ext uri="{FF2B5EF4-FFF2-40B4-BE49-F238E27FC236}">
                <a16:creationId xmlns:a16="http://schemas.microsoft.com/office/drawing/2014/main" id="{00000000-0008-0000-0100-000002000000}"/>
              </a:ext>
            </a:extLst>
          </xdr:cNvPr>
          <xdr:cNvSpPr/>
        </xdr:nvSpPr>
        <xdr:spPr>
          <a:xfrm>
            <a:off x="2581552" y="6061413"/>
            <a:ext cx="1260629"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던전 티켓</a:t>
            </a:r>
          </a:p>
        </xdr:txBody>
      </xdr:sp>
      <xdr:sp macro="" textlink="">
        <xdr:nvSpPr>
          <xdr:cNvPr id="3" name="사각형: 둥근 모서리 2">
            <a:extLst>
              <a:ext uri="{FF2B5EF4-FFF2-40B4-BE49-F238E27FC236}">
                <a16:creationId xmlns:a16="http://schemas.microsoft.com/office/drawing/2014/main" id="{00000000-0008-0000-0100-000003000000}"/>
              </a:ext>
            </a:extLst>
          </xdr:cNvPr>
          <xdr:cNvSpPr/>
        </xdr:nvSpPr>
        <xdr:spPr>
          <a:xfrm>
            <a:off x="4479896" y="5619751"/>
            <a:ext cx="20951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툴리에 레이드 </a:t>
            </a:r>
            <a:r>
              <a:rPr lang="en-US" altLang="ko-KR" sz="1000" b="1">
                <a:solidFill>
                  <a:schemeClr val="tx1"/>
                </a:solidFill>
              </a:rPr>
              <a:t>1</a:t>
            </a:r>
            <a:r>
              <a:rPr lang="ko-KR" altLang="en-US" sz="1000" b="1">
                <a:solidFill>
                  <a:schemeClr val="tx1"/>
                </a:solidFill>
              </a:rPr>
              <a:t>단계 </a:t>
            </a:r>
            <a:r>
              <a:rPr lang="en-US" altLang="ko-KR" sz="1000" b="1">
                <a:solidFill>
                  <a:schemeClr val="tx1"/>
                </a:solidFill>
              </a:rPr>
              <a:t>(4</a:t>
            </a:r>
            <a:r>
              <a:rPr lang="ko-KR" altLang="en-US" sz="1000" b="1">
                <a:solidFill>
                  <a:schemeClr val="tx1"/>
                </a:solidFill>
              </a:rPr>
              <a:t>인</a:t>
            </a:r>
            <a:r>
              <a:rPr lang="en-US" altLang="ko-KR" sz="1000" b="1">
                <a:solidFill>
                  <a:schemeClr val="tx1"/>
                </a:solidFill>
              </a:rPr>
              <a:t>)</a:t>
            </a:r>
            <a:endParaRPr lang="ko-KR" altLang="en-US" sz="1000" b="1">
              <a:solidFill>
                <a:schemeClr val="tx1"/>
              </a:solidFill>
            </a:endParaRPr>
          </a:p>
        </xdr:txBody>
      </xdr:sp>
      <xdr:sp macro="" textlink="">
        <xdr:nvSpPr>
          <xdr:cNvPr id="4" name="사각형: 둥근 모서리 3">
            <a:extLst>
              <a:ext uri="{FF2B5EF4-FFF2-40B4-BE49-F238E27FC236}">
                <a16:creationId xmlns:a16="http://schemas.microsoft.com/office/drawing/2014/main" id="{00000000-0008-0000-0100-000004000000}"/>
              </a:ext>
            </a:extLst>
          </xdr:cNvPr>
          <xdr:cNvSpPr/>
        </xdr:nvSpPr>
        <xdr:spPr>
          <a:xfrm>
            <a:off x="4479896" y="6480884"/>
            <a:ext cx="20951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툴리에 레이드 </a:t>
            </a:r>
            <a:r>
              <a:rPr lang="en-US" altLang="ko-KR" sz="1000" b="1">
                <a:solidFill>
                  <a:schemeClr val="tx1"/>
                </a:solidFill>
              </a:rPr>
              <a:t>2</a:t>
            </a:r>
            <a:r>
              <a:rPr lang="ko-KR" altLang="en-US" sz="1000" b="1">
                <a:solidFill>
                  <a:schemeClr val="tx1"/>
                </a:solidFill>
              </a:rPr>
              <a:t>단계 </a:t>
            </a:r>
            <a:r>
              <a:rPr lang="en-US" altLang="ko-KR" sz="1000" b="1">
                <a:solidFill>
                  <a:schemeClr val="tx1"/>
                </a:solidFill>
              </a:rPr>
              <a:t>(4</a:t>
            </a:r>
            <a:r>
              <a:rPr lang="ko-KR" altLang="en-US" sz="1000" b="1">
                <a:solidFill>
                  <a:schemeClr val="tx1"/>
                </a:solidFill>
              </a:rPr>
              <a:t>인</a:t>
            </a:r>
            <a:r>
              <a:rPr lang="en-US" altLang="ko-KR" sz="1000" b="1">
                <a:solidFill>
                  <a:schemeClr val="tx1"/>
                </a:solidFill>
              </a:rPr>
              <a:t>)</a:t>
            </a:r>
            <a:endParaRPr lang="ko-KR" altLang="en-US" sz="1000" b="1">
              <a:solidFill>
                <a:schemeClr val="tx1"/>
              </a:solidFill>
            </a:endParaRPr>
          </a:p>
        </xdr:txBody>
      </xdr:sp>
      <xdr:sp macro="" textlink="">
        <xdr:nvSpPr>
          <xdr:cNvPr id="5" name="사각형: 둥근 모서리 4">
            <a:extLst>
              <a:ext uri="{FF2B5EF4-FFF2-40B4-BE49-F238E27FC236}">
                <a16:creationId xmlns:a16="http://schemas.microsoft.com/office/drawing/2014/main" id="{00000000-0008-0000-0100-000005000000}"/>
              </a:ext>
            </a:extLst>
          </xdr:cNvPr>
          <xdr:cNvSpPr/>
        </xdr:nvSpPr>
        <xdr:spPr>
          <a:xfrm>
            <a:off x="683208" y="6061413"/>
            <a:ext cx="1260629"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던전 </a:t>
            </a:r>
            <a:r>
              <a:rPr lang="en-US" altLang="ko-KR" sz="1000" b="1">
                <a:solidFill>
                  <a:schemeClr val="tx1"/>
                </a:solidFill>
              </a:rPr>
              <a:t>UI </a:t>
            </a:r>
            <a:r>
              <a:rPr lang="ko-KR" altLang="en-US" sz="1000" b="1">
                <a:solidFill>
                  <a:schemeClr val="tx1"/>
                </a:solidFill>
              </a:rPr>
              <a:t>입장</a:t>
            </a:r>
          </a:p>
        </xdr:txBody>
      </xdr:sp>
      <xdr:sp macro="" textlink="">
        <xdr:nvSpPr>
          <xdr:cNvPr id="6" name="사각형: 둥근 모서리 5">
            <a:extLst>
              <a:ext uri="{FF2B5EF4-FFF2-40B4-BE49-F238E27FC236}">
                <a16:creationId xmlns:a16="http://schemas.microsoft.com/office/drawing/2014/main" id="{00000000-0008-0000-0100-000006000000}"/>
              </a:ext>
            </a:extLst>
          </xdr:cNvPr>
          <xdr:cNvSpPr/>
        </xdr:nvSpPr>
        <xdr:spPr>
          <a:xfrm>
            <a:off x="7212744" y="5619750"/>
            <a:ext cx="3036156"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장비 </a:t>
            </a:r>
            <a:r>
              <a:rPr lang="en-US" altLang="ko-KR" sz="1000" b="1">
                <a:solidFill>
                  <a:schemeClr val="tx1"/>
                </a:solidFill>
              </a:rPr>
              <a:t>2</a:t>
            </a:r>
            <a:r>
              <a:rPr lang="ko-KR" altLang="en-US" sz="1000" b="1">
                <a:solidFill>
                  <a:schemeClr val="tx1"/>
                </a:solidFill>
              </a:rPr>
              <a:t>티어</a:t>
            </a:r>
            <a:r>
              <a:rPr lang="en-US" altLang="ko-KR" sz="1000" b="1">
                <a:solidFill>
                  <a:schemeClr val="tx1"/>
                </a:solidFill>
              </a:rPr>
              <a:t>  </a:t>
            </a:r>
            <a:r>
              <a:rPr lang="ko-KR" altLang="en-US" sz="1000" b="1">
                <a:solidFill>
                  <a:schemeClr val="tx1"/>
                </a:solidFill>
              </a:rPr>
              <a:t>완성품 </a:t>
            </a:r>
            <a:r>
              <a:rPr lang="en-US" altLang="ko-KR" sz="1000" b="1">
                <a:solidFill>
                  <a:schemeClr val="tx1"/>
                </a:solidFill>
              </a:rPr>
              <a:t>(</a:t>
            </a:r>
            <a:r>
              <a:rPr lang="ko-KR" altLang="en-US" sz="1000" b="1">
                <a:solidFill>
                  <a:schemeClr val="tx1"/>
                </a:solidFill>
              </a:rPr>
              <a:t>옵션 랜덤 </a:t>
            </a:r>
            <a:r>
              <a:rPr lang="en-US" altLang="ko-KR" sz="1000" b="1">
                <a:solidFill>
                  <a:schemeClr val="tx1"/>
                </a:solidFill>
              </a:rPr>
              <a:t>/ </a:t>
            </a:r>
            <a:r>
              <a:rPr lang="ko-KR" altLang="en-US" sz="1000" b="1">
                <a:solidFill>
                  <a:schemeClr val="tx1"/>
                </a:solidFill>
              </a:rPr>
              <a:t>확률 낮음</a:t>
            </a:r>
            <a:r>
              <a:rPr lang="en-US" altLang="ko-KR" sz="1000" b="1">
                <a:solidFill>
                  <a:schemeClr val="tx1"/>
                </a:solidFill>
              </a:rPr>
              <a:t>)</a:t>
            </a:r>
            <a:endParaRPr lang="ko-KR" altLang="en-US" sz="1000" b="1">
              <a:solidFill>
                <a:schemeClr val="tx1"/>
              </a:solidFill>
            </a:endParaRPr>
          </a:p>
        </xdr:txBody>
      </xdr:sp>
      <xdr:sp macro="" textlink="">
        <xdr:nvSpPr>
          <xdr:cNvPr id="7" name="사각형: 둥근 모서리 6">
            <a:extLst>
              <a:ext uri="{FF2B5EF4-FFF2-40B4-BE49-F238E27FC236}">
                <a16:creationId xmlns:a16="http://schemas.microsoft.com/office/drawing/2014/main" id="{00000000-0008-0000-0100-000007000000}"/>
              </a:ext>
            </a:extLst>
          </xdr:cNvPr>
          <xdr:cNvSpPr/>
        </xdr:nvSpPr>
        <xdr:spPr>
          <a:xfrm>
            <a:off x="7212744" y="6480883"/>
            <a:ext cx="3036156"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장비 </a:t>
            </a:r>
            <a:r>
              <a:rPr lang="en-US" altLang="ko-KR" sz="1000" b="1">
                <a:solidFill>
                  <a:schemeClr val="tx1"/>
                </a:solidFill>
              </a:rPr>
              <a:t>2</a:t>
            </a:r>
            <a:r>
              <a:rPr lang="ko-KR" altLang="en-US" sz="1000" b="1">
                <a:solidFill>
                  <a:schemeClr val="tx1"/>
                </a:solidFill>
              </a:rPr>
              <a:t>티어</a:t>
            </a:r>
            <a:r>
              <a:rPr lang="en-US" altLang="ko-KR" sz="1000" b="1">
                <a:solidFill>
                  <a:schemeClr val="tx1"/>
                </a:solidFill>
              </a:rPr>
              <a:t>  </a:t>
            </a:r>
            <a:r>
              <a:rPr lang="ko-KR" altLang="en-US" sz="1000" b="1">
                <a:solidFill>
                  <a:schemeClr val="tx1"/>
                </a:solidFill>
              </a:rPr>
              <a:t>완성품 </a:t>
            </a:r>
            <a:r>
              <a:rPr lang="en-US" altLang="ko-KR" sz="1000" b="1">
                <a:solidFill>
                  <a:schemeClr val="tx1"/>
                </a:solidFill>
              </a:rPr>
              <a:t>(</a:t>
            </a:r>
            <a:r>
              <a:rPr lang="ko-KR" altLang="en-US" sz="1000" b="1">
                <a:solidFill>
                  <a:schemeClr val="tx1"/>
                </a:solidFill>
              </a:rPr>
              <a:t>옵션 랜덤 </a:t>
            </a:r>
            <a:r>
              <a:rPr lang="en-US" altLang="ko-KR" sz="1000" b="1">
                <a:solidFill>
                  <a:schemeClr val="tx1"/>
                </a:solidFill>
              </a:rPr>
              <a:t>/ </a:t>
            </a:r>
            <a:r>
              <a:rPr lang="ko-KR" altLang="en-US" sz="1000" b="1">
                <a:solidFill>
                  <a:schemeClr val="tx1"/>
                </a:solidFill>
              </a:rPr>
              <a:t>확률 낮음</a:t>
            </a:r>
            <a:r>
              <a:rPr lang="en-US" altLang="ko-KR" sz="1000" b="1">
                <a:solidFill>
                  <a:schemeClr val="tx1"/>
                </a:solidFill>
              </a:rPr>
              <a:t>)</a:t>
            </a:r>
            <a:endParaRPr lang="ko-KR" altLang="en-US" sz="1000" b="1">
              <a:solidFill>
                <a:schemeClr val="tx1"/>
              </a:solidFill>
            </a:endParaRPr>
          </a:p>
        </xdr:txBody>
      </xdr:sp>
      <xdr:cxnSp macro="">
        <xdr:nvCxnSpPr>
          <xdr:cNvPr id="8" name="직선 화살표 연결선 7">
            <a:extLst>
              <a:ext uri="{FF2B5EF4-FFF2-40B4-BE49-F238E27FC236}">
                <a16:creationId xmlns:a16="http://schemas.microsoft.com/office/drawing/2014/main" id="{00000000-0008-0000-0100-000008000000}"/>
              </a:ext>
            </a:extLst>
          </xdr:cNvPr>
          <xdr:cNvCxnSpPr>
            <a:stCxn id="5" idx="3"/>
            <a:endCxn id="2" idx="1"/>
          </xdr:cNvCxnSpPr>
        </xdr:nvCxnSpPr>
        <xdr:spPr>
          <a:xfrm>
            <a:off x="1943837" y="6341060"/>
            <a:ext cx="637715" cy="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9" name="연결선: 꺾임 8">
            <a:extLst>
              <a:ext uri="{FF2B5EF4-FFF2-40B4-BE49-F238E27FC236}">
                <a16:creationId xmlns:a16="http://schemas.microsoft.com/office/drawing/2014/main" id="{00000000-0008-0000-0100-000009000000}"/>
              </a:ext>
            </a:extLst>
          </xdr:cNvPr>
          <xdr:cNvCxnSpPr>
            <a:stCxn id="2" idx="3"/>
            <a:endCxn id="3" idx="1"/>
          </xdr:cNvCxnSpPr>
        </xdr:nvCxnSpPr>
        <xdr:spPr>
          <a:xfrm flipV="1">
            <a:off x="3842181" y="5899398"/>
            <a:ext cx="637715" cy="441662"/>
          </a:xfrm>
          <a:prstGeom prst="bentConnector3">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0" name="연결선: 꺾임 9">
            <a:extLst>
              <a:ext uri="{FF2B5EF4-FFF2-40B4-BE49-F238E27FC236}">
                <a16:creationId xmlns:a16="http://schemas.microsoft.com/office/drawing/2014/main" id="{00000000-0008-0000-0100-00000A000000}"/>
              </a:ext>
            </a:extLst>
          </xdr:cNvPr>
          <xdr:cNvCxnSpPr>
            <a:cxnSpLocks/>
            <a:stCxn id="2" idx="3"/>
            <a:endCxn id="4" idx="1"/>
          </xdr:cNvCxnSpPr>
        </xdr:nvCxnSpPr>
        <xdr:spPr>
          <a:xfrm>
            <a:off x="3842181" y="6341060"/>
            <a:ext cx="637715" cy="419471"/>
          </a:xfrm>
          <a:prstGeom prst="bentConnector3">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1" name="직선 화살표 연결선 10">
            <a:extLst>
              <a:ext uri="{FF2B5EF4-FFF2-40B4-BE49-F238E27FC236}">
                <a16:creationId xmlns:a16="http://schemas.microsoft.com/office/drawing/2014/main" id="{00000000-0008-0000-0100-00000B000000}"/>
              </a:ext>
            </a:extLst>
          </xdr:cNvPr>
          <xdr:cNvCxnSpPr>
            <a:cxnSpLocks/>
            <a:stCxn id="3" idx="3"/>
            <a:endCxn id="6" idx="1"/>
          </xdr:cNvCxnSpPr>
        </xdr:nvCxnSpPr>
        <xdr:spPr>
          <a:xfrm flipV="1">
            <a:off x="6575028" y="5899397"/>
            <a:ext cx="637716" cy="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2" name="직선 화살표 연결선 11">
            <a:extLst>
              <a:ext uri="{FF2B5EF4-FFF2-40B4-BE49-F238E27FC236}">
                <a16:creationId xmlns:a16="http://schemas.microsoft.com/office/drawing/2014/main" id="{00000000-0008-0000-0100-00000C000000}"/>
              </a:ext>
            </a:extLst>
          </xdr:cNvPr>
          <xdr:cNvCxnSpPr>
            <a:cxnSpLocks/>
            <a:stCxn id="4" idx="3"/>
            <a:endCxn id="7" idx="1"/>
          </xdr:cNvCxnSpPr>
        </xdr:nvCxnSpPr>
        <xdr:spPr>
          <a:xfrm flipV="1">
            <a:off x="6575028" y="6760530"/>
            <a:ext cx="637716" cy="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0</xdr:colOff>
      <xdr:row>17</xdr:row>
      <xdr:rowOff>141673</xdr:rowOff>
    </xdr:from>
    <xdr:to>
      <xdr:col>10</xdr:col>
      <xdr:colOff>309343</xdr:colOff>
      <xdr:row>23</xdr:row>
      <xdr:rowOff>76200</xdr:rowOff>
    </xdr:to>
    <xdr:grpSp>
      <xdr:nvGrpSpPr>
        <xdr:cNvPr id="29" name="그룹 28">
          <a:extLst>
            <a:ext uri="{FF2B5EF4-FFF2-40B4-BE49-F238E27FC236}">
              <a16:creationId xmlns:a16="http://schemas.microsoft.com/office/drawing/2014/main" id="{00000000-0008-0000-0100-00001D000000}"/>
            </a:ext>
          </a:extLst>
        </xdr:cNvPr>
        <xdr:cNvGrpSpPr/>
      </xdr:nvGrpSpPr>
      <xdr:grpSpPr>
        <a:xfrm>
          <a:off x="2000250" y="4351723"/>
          <a:ext cx="8624668" cy="1420427"/>
          <a:chOff x="685800" y="3124200"/>
          <a:chExt cx="8624668" cy="1420427"/>
        </a:xfrm>
      </xdr:grpSpPr>
      <xdr:sp macro="" textlink="">
        <xdr:nvSpPr>
          <xdr:cNvPr id="13" name="사각형: 둥근 모서리 12">
            <a:extLst>
              <a:ext uri="{FF2B5EF4-FFF2-40B4-BE49-F238E27FC236}">
                <a16:creationId xmlns:a16="http://schemas.microsoft.com/office/drawing/2014/main" id="{00000000-0008-0000-0100-00000D000000}"/>
              </a:ext>
            </a:extLst>
          </xdr:cNvPr>
          <xdr:cNvSpPr/>
        </xdr:nvSpPr>
        <xdr:spPr>
          <a:xfrm>
            <a:off x="2584144" y="3565863"/>
            <a:ext cx="1260629"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던전 티켓</a:t>
            </a:r>
          </a:p>
        </xdr:txBody>
      </xdr:sp>
      <xdr:sp macro="" textlink="">
        <xdr:nvSpPr>
          <xdr:cNvPr id="14" name="사각형: 둥근 모서리 13">
            <a:extLst>
              <a:ext uri="{FF2B5EF4-FFF2-40B4-BE49-F238E27FC236}">
                <a16:creationId xmlns:a16="http://schemas.microsoft.com/office/drawing/2014/main" id="{00000000-0008-0000-0100-00000E000000}"/>
              </a:ext>
            </a:extLst>
          </xdr:cNvPr>
          <xdr:cNvSpPr/>
        </xdr:nvSpPr>
        <xdr:spPr>
          <a:xfrm>
            <a:off x="4482488" y="3124201"/>
            <a:ext cx="20951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툴리에 레이드 </a:t>
            </a:r>
            <a:r>
              <a:rPr lang="en-US" altLang="ko-KR" sz="1000" b="1">
                <a:solidFill>
                  <a:schemeClr val="tx1"/>
                </a:solidFill>
              </a:rPr>
              <a:t>1</a:t>
            </a:r>
            <a:r>
              <a:rPr lang="ko-KR" altLang="en-US" sz="1000" b="1">
                <a:solidFill>
                  <a:schemeClr val="tx1"/>
                </a:solidFill>
              </a:rPr>
              <a:t>단계 </a:t>
            </a:r>
            <a:r>
              <a:rPr lang="en-US" altLang="ko-KR" sz="1000" b="1">
                <a:solidFill>
                  <a:schemeClr val="tx1"/>
                </a:solidFill>
              </a:rPr>
              <a:t>(4</a:t>
            </a:r>
            <a:r>
              <a:rPr lang="ko-KR" altLang="en-US" sz="1000" b="1">
                <a:solidFill>
                  <a:schemeClr val="tx1"/>
                </a:solidFill>
              </a:rPr>
              <a:t>인</a:t>
            </a:r>
            <a:r>
              <a:rPr lang="en-US" altLang="ko-KR" sz="1000" b="1">
                <a:solidFill>
                  <a:schemeClr val="tx1"/>
                </a:solidFill>
              </a:rPr>
              <a:t>)</a:t>
            </a:r>
            <a:endParaRPr lang="ko-KR" altLang="en-US" sz="1000" b="1">
              <a:solidFill>
                <a:schemeClr val="tx1"/>
              </a:solidFill>
            </a:endParaRPr>
          </a:p>
        </xdr:txBody>
      </xdr:sp>
      <xdr:sp macro="" textlink="">
        <xdr:nvSpPr>
          <xdr:cNvPr id="15" name="사각형: 둥근 모서리 14">
            <a:extLst>
              <a:ext uri="{FF2B5EF4-FFF2-40B4-BE49-F238E27FC236}">
                <a16:creationId xmlns:a16="http://schemas.microsoft.com/office/drawing/2014/main" id="{00000000-0008-0000-0100-00000F000000}"/>
              </a:ext>
            </a:extLst>
          </xdr:cNvPr>
          <xdr:cNvSpPr/>
        </xdr:nvSpPr>
        <xdr:spPr>
          <a:xfrm>
            <a:off x="4482488" y="3985334"/>
            <a:ext cx="20951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툴리에 레이드 </a:t>
            </a:r>
            <a:r>
              <a:rPr lang="en-US" altLang="ko-KR" sz="1000" b="1">
                <a:solidFill>
                  <a:schemeClr val="tx1"/>
                </a:solidFill>
              </a:rPr>
              <a:t>2</a:t>
            </a:r>
            <a:r>
              <a:rPr lang="ko-KR" altLang="en-US" sz="1000" b="1">
                <a:solidFill>
                  <a:schemeClr val="tx1"/>
                </a:solidFill>
              </a:rPr>
              <a:t>단계 </a:t>
            </a:r>
            <a:r>
              <a:rPr lang="en-US" altLang="ko-KR" sz="1000" b="1">
                <a:solidFill>
                  <a:schemeClr val="tx1"/>
                </a:solidFill>
              </a:rPr>
              <a:t>(4</a:t>
            </a:r>
            <a:r>
              <a:rPr lang="ko-KR" altLang="en-US" sz="1000" b="1">
                <a:solidFill>
                  <a:schemeClr val="tx1"/>
                </a:solidFill>
              </a:rPr>
              <a:t>인</a:t>
            </a:r>
            <a:r>
              <a:rPr lang="en-US" altLang="ko-KR" sz="1000" b="1">
                <a:solidFill>
                  <a:schemeClr val="tx1"/>
                </a:solidFill>
              </a:rPr>
              <a:t>)</a:t>
            </a:r>
            <a:endParaRPr lang="ko-KR" altLang="en-US" sz="1000" b="1">
              <a:solidFill>
                <a:schemeClr val="tx1"/>
              </a:solidFill>
            </a:endParaRPr>
          </a:p>
        </xdr:txBody>
      </xdr:sp>
      <xdr:sp macro="" textlink="">
        <xdr:nvSpPr>
          <xdr:cNvPr id="16" name="사각형: 둥근 모서리 15">
            <a:extLst>
              <a:ext uri="{FF2B5EF4-FFF2-40B4-BE49-F238E27FC236}">
                <a16:creationId xmlns:a16="http://schemas.microsoft.com/office/drawing/2014/main" id="{00000000-0008-0000-0100-000010000000}"/>
              </a:ext>
            </a:extLst>
          </xdr:cNvPr>
          <xdr:cNvSpPr/>
        </xdr:nvSpPr>
        <xdr:spPr>
          <a:xfrm>
            <a:off x="685800" y="3565863"/>
            <a:ext cx="1260629"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던전 </a:t>
            </a:r>
            <a:r>
              <a:rPr lang="en-US" altLang="ko-KR" sz="1000" b="1">
                <a:solidFill>
                  <a:schemeClr val="tx1"/>
                </a:solidFill>
              </a:rPr>
              <a:t>UI </a:t>
            </a:r>
            <a:r>
              <a:rPr lang="ko-KR" altLang="en-US" sz="1000" b="1">
                <a:solidFill>
                  <a:schemeClr val="tx1"/>
                </a:solidFill>
              </a:rPr>
              <a:t>입장</a:t>
            </a:r>
          </a:p>
        </xdr:txBody>
      </xdr:sp>
      <xdr:sp macro="" textlink="">
        <xdr:nvSpPr>
          <xdr:cNvPr id="17" name="사각형: 둥근 모서리 16">
            <a:extLst>
              <a:ext uri="{FF2B5EF4-FFF2-40B4-BE49-F238E27FC236}">
                <a16:creationId xmlns:a16="http://schemas.microsoft.com/office/drawing/2014/main" id="{00000000-0008-0000-0100-000011000000}"/>
              </a:ext>
            </a:extLst>
          </xdr:cNvPr>
          <xdr:cNvSpPr/>
        </xdr:nvSpPr>
        <xdr:spPr>
          <a:xfrm>
            <a:off x="7215336" y="3124200"/>
            <a:ext cx="20951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아스텔 카드 지급 </a:t>
            </a:r>
            <a:r>
              <a:rPr lang="en-US" altLang="ko-KR" sz="1000" b="1">
                <a:solidFill>
                  <a:schemeClr val="tx1"/>
                </a:solidFill>
              </a:rPr>
              <a:t>(</a:t>
            </a:r>
            <a:r>
              <a:rPr lang="ko-KR" altLang="en-US" sz="1000" b="1">
                <a:solidFill>
                  <a:schemeClr val="tx1"/>
                </a:solidFill>
              </a:rPr>
              <a:t>확률 낮음</a:t>
            </a:r>
            <a:r>
              <a:rPr lang="en-US" altLang="ko-KR" sz="1000" b="1">
                <a:solidFill>
                  <a:schemeClr val="tx1"/>
                </a:solidFill>
              </a:rPr>
              <a:t>)</a:t>
            </a:r>
            <a:endParaRPr lang="ko-KR" altLang="en-US" sz="1000" b="1">
              <a:solidFill>
                <a:schemeClr val="tx1"/>
              </a:solidFill>
            </a:endParaRPr>
          </a:p>
        </xdr:txBody>
      </xdr:sp>
      <xdr:sp macro="" textlink="">
        <xdr:nvSpPr>
          <xdr:cNvPr id="18" name="사각형: 둥근 모서리 17">
            <a:extLst>
              <a:ext uri="{FF2B5EF4-FFF2-40B4-BE49-F238E27FC236}">
                <a16:creationId xmlns:a16="http://schemas.microsoft.com/office/drawing/2014/main" id="{00000000-0008-0000-0100-000012000000}"/>
              </a:ext>
            </a:extLst>
          </xdr:cNvPr>
          <xdr:cNvSpPr/>
        </xdr:nvSpPr>
        <xdr:spPr>
          <a:xfrm>
            <a:off x="7215336" y="3985333"/>
            <a:ext cx="20951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아스텔 카드 지급 </a:t>
            </a:r>
            <a:r>
              <a:rPr lang="en-US" altLang="ko-KR" sz="1000" b="1">
                <a:solidFill>
                  <a:schemeClr val="tx1"/>
                </a:solidFill>
              </a:rPr>
              <a:t>(</a:t>
            </a:r>
            <a:r>
              <a:rPr lang="ko-KR" altLang="en-US" sz="1000" b="1">
                <a:solidFill>
                  <a:schemeClr val="tx1"/>
                </a:solidFill>
              </a:rPr>
              <a:t>확률 높음</a:t>
            </a:r>
            <a:r>
              <a:rPr lang="en-US" altLang="ko-KR" sz="1000" b="1">
                <a:solidFill>
                  <a:schemeClr val="tx1"/>
                </a:solidFill>
              </a:rPr>
              <a:t>)</a:t>
            </a:r>
            <a:endParaRPr lang="ko-KR" altLang="en-US" sz="1000" b="1">
              <a:solidFill>
                <a:schemeClr val="tx1"/>
              </a:solidFill>
            </a:endParaRPr>
          </a:p>
        </xdr:txBody>
      </xdr:sp>
      <xdr:cxnSp macro="">
        <xdr:nvCxnSpPr>
          <xdr:cNvPr id="19" name="직선 화살표 연결선 18">
            <a:extLst>
              <a:ext uri="{FF2B5EF4-FFF2-40B4-BE49-F238E27FC236}">
                <a16:creationId xmlns:a16="http://schemas.microsoft.com/office/drawing/2014/main" id="{00000000-0008-0000-0100-000013000000}"/>
              </a:ext>
            </a:extLst>
          </xdr:cNvPr>
          <xdr:cNvCxnSpPr>
            <a:stCxn id="16" idx="3"/>
            <a:endCxn id="13" idx="1"/>
          </xdr:cNvCxnSpPr>
        </xdr:nvCxnSpPr>
        <xdr:spPr>
          <a:xfrm>
            <a:off x="1946429" y="3845510"/>
            <a:ext cx="637715" cy="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0" name="연결선: 꺾임 19">
            <a:extLst>
              <a:ext uri="{FF2B5EF4-FFF2-40B4-BE49-F238E27FC236}">
                <a16:creationId xmlns:a16="http://schemas.microsoft.com/office/drawing/2014/main" id="{00000000-0008-0000-0100-000014000000}"/>
              </a:ext>
            </a:extLst>
          </xdr:cNvPr>
          <xdr:cNvCxnSpPr>
            <a:stCxn id="13" idx="3"/>
            <a:endCxn id="14" idx="1"/>
          </xdr:cNvCxnSpPr>
        </xdr:nvCxnSpPr>
        <xdr:spPr>
          <a:xfrm flipV="1">
            <a:off x="3844773" y="3403848"/>
            <a:ext cx="637715" cy="441662"/>
          </a:xfrm>
          <a:prstGeom prst="bentConnector3">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1" name="연결선: 꺾임 20">
            <a:extLst>
              <a:ext uri="{FF2B5EF4-FFF2-40B4-BE49-F238E27FC236}">
                <a16:creationId xmlns:a16="http://schemas.microsoft.com/office/drawing/2014/main" id="{00000000-0008-0000-0100-000015000000}"/>
              </a:ext>
            </a:extLst>
          </xdr:cNvPr>
          <xdr:cNvCxnSpPr>
            <a:cxnSpLocks/>
            <a:stCxn id="13" idx="3"/>
            <a:endCxn id="15" idx="1"/>
          </xdr:cNvCxnSpPr>
        </xdr:nvCxnSpPr>
        <xdr:spPr>
          <a:xfrm>
            <a:off x="3844773" y="3845510"/>
            <a:ext cx="637715" cy="419471"/>
          </a:xfrm>
          <a:prstGeom prst="bentConnector3">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2" name="직선 화살표 연결선 21">
            <a:extLst>
              <a:ext uri="{FF2B5EF4-FFF2-40B4-BE49-F238E27FC236}">
                <a16:creationId xmlns:a16="http://schemas.microsoft.com/office/drawing/2014/main" id="{00000000-0008-0000-0100-000016000000}"/>
              </a:ext>
            </a:extLst>
          </xdr:cNvPr>
          <xdr:cNvCxnSpPr>
            <a:cxnSpLocks/>
            <a:stCxn id="14" idx="3"/>
            <a:endCxn id="17" idx="1"/>
          </xdr:cNvCxnSpPr>
        </xdr:nvCxnSpPr>
        <xdr:spPr>
          <a:xfrm flipV="1">
            <a:off x="6577620" y="3403847"/>
            <a:ext cx="637716" cy="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3" name="직선 화살표 연결선 22">
            <a:extLst>
              <a:ext uri="{FF2B5EF4-FFF2-40B4-BE49-F238E27FC236}">
                <a16:creationId xmlns:a16="http://schemas.microsoft.com/office/drawing/2014/main" id="{00000000-0008-0000-0100-000017000000}"/>
              </a:ext>
            </a:extLst>
          </xdr:cNvPr>
          <xdr:cNvCxnSpPr>
            <a:cxnSpLocks/>
            <a:stCxn id="15" idx="3"/>
            <a:endCxn id="18" idx="1"/>
          </xdr:cNvCxnSpPr>
        </xdr:nvCxnSpPr>
        <xdr:spPr>
          <a:xfrm flipV="1">
            <a:off x="6577620" y="4264980"/>
            <a:ext cx="637716" cy="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0</xdr:colOff>
      <xdr:row>13</xdr:row>
      <xdr:rowOff>85725</xdr:rowOff>
    </xdr:from>
    <xdr:to>
      <xdr:col>7</xdr:col>
      <xdr:colOff>469137</xdr:colOff>
      <xdr:row>15</xdr:row>
      <xdr:rowOff>149718</xdr:rowOff>
    </xdr:to>
    <xdr:grpSp>
      <xdr:nvGrpSpPr>
        <xdr:cNvPr id="30" name="그룹 29">
          <a:extLst>
            <a:ext uri="{FF2B5EF4-FFF2-40B4-BE49-F238E27FC236}">
              <a16:creationId xmlns:a16="http://schemas.microsoft.com/office/drawing/2014/main" id="{00000000-0008-0000-0100-00001E000000}"/>
            </a:ext>
          </a:extLst>
        </xdr:cNvPr>
        <xdr:cNvGrpSpPr/>
      </xdr:nvGrpSpPr>
      <xdr:grpSpPr>
        <a:xfrm>
          <a:off x="2000250" y="3305175"/>
          <a:ext cx="6727062" cy="559293"/>
          <a:chOff x="685800" y="1438275"/>
          <a:chExt cx="6727062" cy="559293"/>
        </a:xfrm>
      </xdr:grpSpPr>
      <xdr:sp macro="" textlink="">
        <xdr:nvSpPr>
          <xdr:cNvPr id="24" name="사각형: 둥근 모서리 23">
            <a:extLst>
              <a:ext uri="{FF2B5EF4-FFF2-40B4-BE49-F238E27FC236}">
                <a16:creationId xmlns:a16="http://schemas.microsoft.com/office/drawing/2014/main" id="{00000000-0008-0000-0100-000018000000}"/>
              </a:ext>
            </a:extLst>
          </xdr:cNvPr>
          <xdr:cNvSpPr/>
        </xdr:nvSpPr>
        <xdr:spPr>
          <a:xfrm>
            <a:off x="2800166" y="1438275"/>
            <a:ext cx="20374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툴리에 시나리오 퀘스트 완료</a:t>
            </a:r>
          </a:p>
        </xdr:txBody>
      </xdr:sp>
      <xdr:sp macro="" textlink="">
        <xdr:nvSpPr>
          <xdr:cNvPr id="25" name="사각형: 둥근 모서리 24">
            <a:extLst>
              <a:ext uri="{FF2B5EF4-FFF2-40B4-BE49-F238E27FC236}">
                <a16:creationId xmlns:a16="http://schemas.microsoft.com/office/drawing/2014/main" id="{00000000-0008-0000-0100-000019000000}"/>
              </a:ext>
            </a:extLst>
          </xdr:cNvPr>
          <xdr:cNvSpPr/>
        </xdr:nvSpPr>
        <xdr:spPr>
          <a:xfrm>
            <a:off x="5317730" y="1438275"/>
            <a:ext cx="20951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최초 </a:t>
            </a:r>
            <a:r>
              <a:rPr lang="en-US" altLang="ko-KR" sz="1000" b="1">
                <a:solidFill>
                  <a:schemeClr val="tx1"/>
                </a:solidFill>
              </a:rPr>
              <a:t>1</a:t>
            </a:r>
            <a:r>
              <a:rPr lang="ko-KR" altLang="en-US" sz="1000" b="1">
                <a:solidFill>
                  <a:schemeClr val="tx1"/>
                </a:solidFill>
              </a:rPr>
              <a:t>회 </a:t>
            </a:r>
            <a:r>
              <a:rPr lang="en-US" altLang="ko-KR" sz="1000" b="1">
                <a:solidFill>
                  <a:schemeClr val="tx1"/>
                </a:solidFill>
              </a:rPr>
              <a:t>3</a:t>
            </a:r>
            <a:r>
              <a:rPr lang="ko-KR" altLang="en-US" sz="1000" b="1">
                <a:solidFill>
                  <a:schemeClr val="tx1"/>
                </a:solidFill>
              </a:rPr>
              <a:t>성 아스텔 지급</a:t>
            </a:r>
          </a:p>
        </xdr:txBody>
      </xdr:sp>
      <xdr:sp macro="" textlink="">
        <xdr:nvSpPr>
          <xdr:cNvPr id="26" name="사각형: 둥근 모서리 25">
            <a:extLst>
              <a:ext uri="{FF2B5EF4-FFF2-40B4-BE49-F238E27FC236}">
                <a16:creationId xmlns:a16="http://schemas.microsoft.com/office/drawing/2014/main" id="{00000000-0008-0000-0100-00001A000000}"/>
              </a:ext>
            </a:extLst>
          </xdr:cNvPr>
          <xdr:cNvSpPr/>
        </xdr:nvSpPr>
        <xdr:spPr>
          <a:xfrm>
            <a:off x="685800" y="1438275"/>
            <a:ext cx="145742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툴리에 퀘스트 진행</a:t>
            </a:r>
          </a:p>
        </xdr:txBody>
      </xdr:sp>
      <xdr:cxnSp macro="">
        <xdr:nvCxnSpPr>
          <xdr:cNvPr id="27" name="직선 화살표 연결선 26">
            <a:extLst>
              <a:ext uri="{FF2B5EF4-FFF2-40B4-BE49-F238E27FC236}">
                <a16:creationId xmlns:a16="http://schemas.microsoft.com/office/drawing/2014/main" id="{00000000-0008-0000-0100-00001B000000}"/>
              </a:ext>
            </a:extLst>
          </xdr:cNvPr>
          <xdr:cNvCxnSpPr>
            <a:cxnSpLocks/>
            <a:stCxn id="26" idx="3"/>
            <a:endCxn id="24" idx="1"/>
          </xdr:cNvCxnSpPr>
        </xdr:nvCxnSpPr>
        <xdr:spPr>
          <a:xfrm>
            <a:off x="2143222" y="1717922"/>
            <a:ext cx="656944" cy="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8" name="직선 화살표 연결선 27">
            <a:extLst>
              <a:ext uri="{FF2B5EF4-FFF2-40B4-BE49-F238E27FC236}">
                <a16:creationId xmlns:a16="http://schemas.microsoft.com/office/drawing/2014/main" id="{00000000-0008-0000-0100-00001C000000}"/>
              </a:ext>
            </a:extLst>
          </xdr:cNvPr>
          <xdr:cNvCxnSpPr>
            <a:cxnSpLocks/>
            <a:stCxn id="24" idx="3"/>
            <a:endCxn id="25" idx="1"/>
          </xdr:cNvCxnSpPr>
        </xdr:nvCxnSpPr>
        <xdr:spPr>
          <a:xfrm>
            <a:off x="4837598" y="1717922"/>
            <a:ext cx="480132" cy="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xdr:col>
      <xdr:colOff>1231594</xdr:colOff>
      <xdr:row>43</xdr:row>
      <xdr:rowOff>90899</xdr:rowOff>
    </xdr:from>
    <xdr:to>
      <xdr:col>4</xdr:col>
      <xdr:colOff>882498</xdr:colOff>
      <xdr:row>45</xdr:row>
      <xdr:rowOff>154892</xdr:rowOff>
    </xdr:to>
    <xdr:sp macro="" textlink="">
      <xdr:nvSpPr>
        <xdr:cNvPr id="32" name="사각형: 둥근 모서리 31">
          <a:extLst>
            <a:ext uri="{FF2B5EF4-FFF2-40B4-BE49-F238E27FC236}">
              <a16:creationId xmlns:a16="http://schemas.microsoft.com/office/drawing/2014/main" id="{00000000-0008-0000-0100-000020000000}"/>
            </a:ext>
          </a:extLst>
        </xdr:cNvPr>
        <xdr:cNvSpPr/>
      </xdr:nvSpPr>
      <xdr:spPr>
        <a:xfrm>
          <a:off x="3898594" y="9006299"/>
          <a:ext cx="1260629"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던전 티켓</a:t>
          </a:r>
        </a:p>
      </xdr:txBody>
    </xdr:sp>
    <xdr:clientData/>
  </xdr:twoCellAnchor>
  <xdr:twoCellAnchor>
    <xdr:from>
      <xdr:col>4</xdr:col>
      <xdr:colOff>1520213</xdr:colOff>
      <xdr:row>43</xdr:row>
      <xdr:rowOff>90900</xdr:rowOff>
    </xdr:from>
    <xdr:to>
      <xdr:col>6</xdr:col>
      <xdr:colOff>319695</xdr:colOff>
      <xdr:row>45</xdr:row>
      <xdr:rowOff>154893</xdr:rowOff>
    </xdr:to>
    <xdr:sp macro="" textlink="">
      <xdr:nvSpPr>
        <xdr:cNvPr id="33" name="사각형: 둥근 모서리 32">
          <a:extLst>
            <a:ext uri="{FF2B5EF4-FFF2-40B4-BE49-F238E27FC236}">
              <a16:creationId xmlns:a16="http://schemas.microsoft.com/office/drawing/2014/main" id="{00000000-0008-0000-0100-000021000000}"/>
            </a:ext>
          </a:extLst>
        </xdr:cNvPr>
        <xdr:cNvSpPr/>
      </xdr:nvSpPr>
      <xdr:spPr>
        <a:xfrm>
          <a:off x="5796938" y="9006300"/>
          <a:ext cx="20951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툴리에 레이드 </a:t>
          </a:r>
          <a:r>
            <a:rPr lang="en-US" altLang="ko-KR" sz="1000" b="1">
              <a:solidFill>
                <a:schemeClr val="tx1"/>
              </a:solidFill>
            </a:rPr>
            <a:t>1</a:t>
          </a:r>
          <a:r>
            <a:rPr lang="ko-KR" altLang="en-US" sz="1000" b="1">
              <a:solidFill>
                <a:schemeClr val="tx1"/>
              </a:solidFill>
            </a:rPr>
            <a:t>단계 </a:t>
          </a:r>
          <a:r>
            <a:rPr lang="en-US" altLang="ko-KR" sz="1000" b="1">
              <a:solidFill>
                <a:schemeClr val="tx1"/>
              </a:solidFill>
            </a:rPr>
            <a:t>(4</a:t>
          </a:r>
          <a:r>
            <a:rPr lang="ko-KR" altLang="en-US" sz="1000" b="1">
              <a:solidFill>
                <a:schemeClr val="tx1"/>
              </a:solidFill>
            </a:rPr>
            <a:t>인</a:t>
          </a:r>
          <a:r>
            <a:rPr lang="en-US" altLang="ko-KR" sz="1000" b="1">
              <a:solidFill>
                <a:schemeClr val="tx1"/>
              </a:solidFill>
            </a:rPr>
            <a:t>)</a:t>
          </a:r>
          <a:endParaRPr lang="ko-KR" altLang="en-US" sz="1000" b="1">
            <a:solidFill>
              <a:schemeClr val="tx1"/>
            </a:solidFill>
          </a:endParaRPr>
        </a:p>
      </xdr:txBody>
    </xdr:sp>
    <xdr:clientData/>
  </xdr:twoCellAnchor>
  <xdr:twoCellAnchor>
    <xdr:from>
      <xdr:col>4</xdr:col>
      <xdr:colOff>1520213</xdr:colOff>
      <xdr:row>46</xdr:row>
      <xdr:rowOff>209083</xdr:rowOff>
    </xdr:from>
    <xdr:to>
      <xdr:col>6</xdr:col>
      <xdr:colOff>319695</xdr:colOff>
      <xdr:row>49</xdr:row>
      <xdr:rowOff>25426</xdr:rowOff>
    </xdr:to>
    <xdr:sp macro="" textlink="">
      <xdr:nvSpPr>
        <xdr:cNvPr id="34" name="사각형: 둥근 모서리 33">
          <a:extLst>
            <a:ext uri="{FF2B5EF4-FFF2-40B4-BE49-F238E27FC236}">
              <a16:creationId xmlns:a16="http://schemas.microsoft.com/office/drawing/2014/main" id="{00000000-0008-0000-0100-000022000000}"/>
            </a:ext>
          </a:extLst>
        </xdr:cNvPr>
        <xdr:cNvSpPr/>
      </xdr:nvSpPr>
      <xdr:spPr>
        <a:xfrm>
          <a:off x="5796938" y="9867433"/>
          <a:ext cx="20951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툴리에 레이드 </a:t>
          </a:r>
          <a:r>
            <a:rPr lang="en-US" altLang="ko-KR" sz="1000" b="1">
              <a:solidFill>
                <a:schemeClr val="tx1"/>
              </a:solidFill>
            </a:rPr>
            <a:t>2</a:t>
          </a:r>
          <a:r>
            <a:rPr lang="ko-KR" altLang="en-US" sz="1000" b="1">
              <a:solidFill>
                <a:schemeClr val="tx1"/>
              </a:solidFill>
            </a:rPr>
            <a:t>단계 </a:t>
          </a:r>
          <a:r>
            <a:rPr lang="en-US" altLang="ko-KR" sz="1000" b="1">
              <a:solidFill>
                <a:schemeClr val="tx1"/>
              </a:solidFill>
            </a:rPr>
            <a:t>(4</a:t>
          </a:r>
          <a:r>
            <a:rPr lang="ko-KR" altLang="en-US" sz="1000" b="1">
              <a:solidFill>
                <a:schemeClr val="tx1"/>
              </a:solidFill>
            </a:rPr>
            <a:t>인</a:t>
          </a:r>
          <a:r>
            <a:rPr lang="en-US" altLang="ko-KR" sz="1000" b="1">
              <a:solidFill>
                <a:schemeClr val="tx1"/>
              </a:solidFill>
            </a:rPr>
            <a:t>)</a:t>
          </a:r>
          <a:endParaRPr lang="ko-KR" altLang="en-US" sz="1000" b="1">
            <a:solidFill>
              <a:schemeClr val="tx1"/>
            </a:solidFill>
          </a:endParaRPr>
        </a:p>
      </xdr:txBody>
    </xdr:sp>
    <xdr:clientData/>
  </xdr:twoCellAnchor>
  <xdr:twoCellAnchor>
    <xdr:from>
      <xdr:col>2</xdr:col>
      <xdr:colOff>0</xdr:colOff>
      <xdr:row>43</xdr:row>
      <xdr:rowOff>90899</xdr:rowOff>
    </xdr:from>
    <xdr:to>
      <xdr:col>3</xdr:col>
      <xdr:colOff>593879</xdr:colOff>
      <xdr:row>45</xdr:row>
      <xdr:rowOff>154892</xdr:rowOff>
    </xdr:to>
    <xdr:sp macro="" textlink="">
      <xdr:nvSpPr>
        <xdr:cNvPr id="35" name="사각형: 둥근 모서리 34">
          <a:extLst>
            <a:ext uri="{FF2B5EF4-FFF2-40B4-BE49-F238E27FC236}">
              <a16:creationId xmlns:a16="http://schemas.microsoft.com/office/drawing/2014/main" id="{00000000-0008-0000-0100-000023000000}"/>
            </a:ext>
          </a:extLst>
        </xdr:cNvPr>
        <xdr:cNvSpPr/>
      </xdr:nvSpPr>
      <xdr:spPr>
        <a:xfrm>
          <a:off x="2000250" y="9006299"/>
          <a:ext cx="1260629"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던전 </a:t>
          </a:r>
          <a:r>
            <a:rPr lang="en-US" altLang="ko-KR" sz="1000" b="1">
              <a:solidFill>
                <a:schemeClr val="tx1"/>
              </a:solidFill>
            </a:rPr>
            <a:t>UI </a:t>
          </a:r>
          <a:r>
            <a:rPr lang="ko-KR" altLang="en-US" sz="1000" b="1">
              <a:solidFill>
                <a:schemeClr val="tx1"/>
              </a:solidFill>
            </a:rPr>
            <a:t>입장</a:t>
          </a:r>
        </a:p>
      </xdr:txBody>
    </xdr:sp>
    <xdr:clientData/>
  </xdr:twoCellAnchor>
  <xdr:twoCellAnchor>
    <xdr:from>
      <xdr:col>7</xdr:col>
      <xdr:colOff>271611</xdr:colOff>
      <xdr:row>43</xdr:row>
      <xdr:rowOff>90899</xdr:rowOff>
    </xdr:from>
    <xdr:to>
      <xdr:col>10</xdr:col>
      <xdr:colOff>309343</xdr:colOff>
      <xdr:row>45</xdr:row>
      <xdr:rowOff>154892</xdr:rowOff>
    </xdr:to>
    <xdr:sp macro="" textlink="">
      <xdr:nvSpPr>
        <xdr:cNvPr id="36" name="사각형: 둥근 모서리 35">
          <a:extLst>
            <a:ext uri="{FF2B5EF4-FFF2-40B4-BE49-F238E27FC236}">
              <a16:creationId xmlns:a16="http://schemas.microsoft.com/office/drawing/2014/main" id="{00000000-0008-0000-0100-000024000000}"/>
            </a:ext>
          </a:extLst>
        </xdr:cNvPr>
        <xdr:cNvSpPr/>
      </xdr:nvSpPr>
      <xdr:spPr>
        <a:xfrm>
          <a:off x="8529786" y="9006299"/>
          <a:ext cx="20951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카르자 정수 획득 </a:t>
          </a:r>
          <a:r>
            <a:rPr lang="en-US" altLang="ko-KR" sz="1000" b="1">
              <a:solidFill>
                <a:schemeClr val="tx1"/>
              </a:solidFill>
            </a:rPr>
            <a:t>(</a:t>
          </a:r>
          <a:r>
            <a:rPr lang="ko-KR" altLang="en-US" sz="1000" b="1">
              <a:solidFill>
                <a:schemeClr val="tx1"/>
              </a:solidFill>
            </a:rPr>
            <a:t>확률 낮음</a:t>
          </a:r>
          <a:r>
            <a:rPr lang="en-US" altLang="ko-KR" sz="1000" b="1">
              <a:solidFill>
                <a:schemeClr val="tx1"/>
              </a:solidFill>
            </a:rPr>
            <a:t>)</a:t>
          </a:r>
          <a:endParaRPr lang="ko-KR" altLang="en-US" sz="1000" b="1">
            <a:solidFill>
              <a:schemeClr val="tx1"/>
            </a:solidFill>
          </a:endParaRPr>
        </a:p>
      </xdr:txBody>
    </xdr:sp>
    <xdr:clientData/>
  </xdr:twoCellAnchor>
  <xdr:twoCellAnchor>
    <xdr:from>
      <xdr:col>7</xdr:col>
      <xdr:colOff>271611</xdr:colOff>
      <xdr:row>46</xdr:row>
      <xdr:rowOff>209082</xdr:rowOff>
    </xdr:from>
    <xdr:to>
      <xdr:col>10</xdr:col>
      <xdr:colOff>309343</xdr:colOff>
      <xdr:row>49</xdr:row>
      <xdr:rowOff>25425</xdr:rowOff>
    </xdr:to>
    <xdr:sp macro="" textlink="">
      <xdr:nvSpPr>
        <xdr:cNvPr id="37" name="사각형: 둥근 모서리 36">
          <a:extLst>
            <a:ext uri="{FF2B5EF4-FFF2-40B4-BE49-F238E27FC236}">
              <a16:creationId xmlns:a16="http://schemas.microsoft.com/office/drawing/2014/main" id="{00000000-0008-0000-0100-000025000000}"/>
            </a:ext>
          </a:extLst>
        </xdr:cNvPr>
        <xdr:cNvSpPr/>
      </xdr:nvSpPr>
      <xdr:spPr>
        <a:xfrm>
          <a:off x="8529786" y="9867432"/>
          <a:ext cx="20951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카르자 정수 획득 </a:t>
          </a:r>
          <a:r>
            <a:rPr lang="en-US" altLang="ko-KR" sz="1000" b="1">
              <a:solidFill>
                <a:schemeClr val="tx1"/>
              </a:solidFill>
            </a:rPr>
            <a:t>(</a:t>
          </a:r>
          <a:r>
            <a:rPr lang="ko-KR" altLang="en-US" sz="1000" b="1">
              <a:solidFill>
                <a:schemeClr val="tx1"/>
              </a:solidFill>
            </a:rPr>
            <a:t>확률 높음</a:t>
          </a:r>
          <a:r>
            <a:rPr lang="en-US" altLang="ko-KR" sz="1000" b="1">
              <a:solidFill>
                <a:schemeClr val="tx1"/>
              </a:solidFill>
            </a:rPr>
            <a:t>)</a:t>
          </a:r>
          <a:endParaRPr lang="ko-KR" altLang="en-US" sz="1000" b="1">
            <a:solidFill>
              <a:schemeClr val="tx1"/>
            </a:solidFill>
          </a:endParaRPr>
        </a:p>
      </xdr:txBody>
    </xdr:sp>
    <xdr:clientData/>
  </xdr:twoCellAnchor>
  <xdr:twoCellAnchor>
    <xdr:from>
      <xdr:col>3</xdr:col>
      <xdr:colOff>593879</xdr:colOff>
      <xdr:row>44</xdr:row>
      <xdr:rowOff>122896</xdr:rowOff>
    </xdr:from>
    <xdr:to>
      <xdr:col>3</xdr:col>
      <xdr:colOff>1231594</xdr:colOff>
      <xdr:row>44</xdr:row>
      <xdr:rowOff>122896</xdr:rowOff>
    </xdr:to>
    <xdr:cxnSp macro="">
      <xdr:nvCxnSpPr>
        <xdr:cNvPr id="38" name="직선 화살표 연결선 37">
          <a:extLst>
            <a:ext uri="{FF2B5EF4-FFF2-40B4-BE49-F238E27FC236}">
              <a16:creationId xmlns:a16="http://schemas.microsoft.com/office/drawing/2014/main" id="{00000000-0008-0000-0100-000026000000}"/>
            </a:ext>
          </a:extLst>
        </xdr:cNvPr>
        <xdr:cNvCxnSpPr>
          <a:stCxn id="35" idx="3"/>
          <a:endCxn id="32" idx="1"/>
        </xdr:cNvCxnSpPr>
      </xdr:nvCxnSpPr>
      <xdr:spPr>
        <a:xfrm>
          <a:off x="3260879" y="9285946"/>
          <a:ext cx="637715" cy="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882498</xdr:colOff>
      <xdr:row>44</xdr:row>
      <xdr:rowOff>122896</xdr:rowOff>
    </xdr:from>
    <xdr:to>
      <xdr:col>4</xdr:col>
      <xdr:colOff>1520213</xdr:colOff>
      <xdr:row>44</xdr:row>
      <xdr:rowOff>122897</xdr:rowOff>
    </xdr:to>
    <xdr:cxnSp macro="">
      <xdr:nvCxnSpPr>
        <xdr:cNvPr id="39" name="연결선: 꺾임 38">
          <a:extLst>
            <a:ext uri="{FF2B5EF4-FFF2-40B4-BE49-F238E27FC236}">
              <a16:creationId xmlns:a16="http://schemas.microsoft.com/office/drawing/2014/main" id="{00000000-0008-0000-0100-000027000000}"/>
            </a:ext>
          </a:extLst>
        </xdr:cNvPr>
        <xdr:cNvCxnSpPr>
          <a:stCxn id="32" idx="3"/>
          <a:endCxn id="33" idx="1"/>
        </xdr:cNvCxnSpPr>
      </xdr:nvCxnSpPr>
      <xdr:spPr>
        <a:xfrm>
          <a:off x="5159223" y="9285946"/>
          <a:ext cx="637715" cy="1"/>
        </a:xfrm>
        <a:prstGeom prst="bentConnector3">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882498</xdr:colOff>
      <xdr:row>44</xdr:row>
      <xdr:rowOff>122896</xdr:rowOff>
    </xdr:from>
    <xdr:to>
      <xdr:col>4</xdr:col>
      <xdr:colOff>1520213</xdr:colOff>
      <xdr:row>47</xdr:row>
      <xdr:rowOff>241080</xdr:rowOff>
    </xdr:to>
    <xdr:cxnSp macro="">
      <xdr:nvCxnSpPr>
        <xdr:cNvPr id="40" name="연결선: 꺾임 39">
          <a:extLst>
            <a:ext uri="{FF2B5EF4-FFF2-40B4-BE49-F238E27FC236}">
              <a16:creationId xmlns:a16="http://schemas.microsoft.com/office/drawing/2014/main" id="{00000000-0008-0000-0100-000028000000}"/>
            </a:ext>
          </a:extLst>
        </xdr:cNvPr>
        <xdr:cNvCxnSpPr>
          <a:cxnSpLocks/>
          <a:stCxn id="32" idx="3"/>
          <a:endCxn id="34" idx="1"/>
        </xdr:cNvCxnSpPr>
      </xdr:nvCxnSpPr>
      <xdr:spPr>
        <a:xfrm>
          <a:off x="5159223" y="9285946"/>
          <a:ext cx="637715" cy="861134"/>
        </a:xfrm>
        <a:prstGeom prst="bentConnector3">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319695</xdr:colOff>
      <xdr:row>44</xdr:row>
      <xdr:rowOff>122896</xdr:rowOff>
    </xdr:from>
    <xdr:to>
      <xdr:col>7</xdr:col>
      <xdr:colOff>271611</xdr:colOff>
      <xdr:row>44</xdr:row>
      <xdr:rowOff>122897</xdr:rowOff>
    </xdr:to>
    <xdr:cxnSp macro="">
      <xdr:nvCxnSpPr>
        <xdr:cNvPr id="41" name="직선 화살표 연결선 40">
          <a:extLst>
            <a:ext uri="{FF2B5EF4-FFF2-40B4-BE49-F238E27FC236}">
              <a16:creationId xmlns:a16="http://schemas.microsoft.com/office/drawing/2014/main" id="{00000000-0008-0000-0100-000029000000}"/>
            </a:ext>
          </a:extLst>
        </xdr:cNvPr>
        <xdr:cNvCxnSpPr>
          <a:cxnSpLocks/>
          <a:stCxn id="33" idx="3"/>
          <a:endCxn id="36" idx="1"/>
        </xdr:cNvCxnSpPr>
      </xdr:nvCxnSpPr>
      <xdr:spPr>
        <a:xfrm flipV="1">
          <a:off x="7892070" y="9285946"/>
          <a:ext cx="637716" cy="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319695</xdr:colOff>
      <xdr:row>47</xdr:row>
      <xdr:rowOff>241079</xdr:rowOff>
    </xdr:from>
    <xdr:to>
      <xdr:col>7</xdr:col>
      <xdr:colOff>271611</xdr:colOff>
      <xdr:row>47</xdr:row>
      <xdr:rowOff>241080</xdr:rowOff>
    </xdr:to>
    <xdr:cxnSp macro="">
      <xdr:nvCxnSpPr>
        <xdr:cNvPr id="42" name="직선 화살표 연결선 41">
          <a:extLst>
            <a:ext uri="{FF2B5EF4-FFF2-40B4-BE49-F238E27FC236}">
              <a16:creationId xmlns:a16="http://schemas.microsoft.com/office/drawing/2014/main" id="{00000000-0008-0000-0100-00002A000000}"/>
            </a:ext>
          </a:extLst>
        </xdr:cNvPr>
        <xdr:cNvCxnSpPr>
          <a:cxnSpLocks/>
          <a:stCxn id="34" idx="3"/>
          <a:endCxn id="37" idx="1"/>
        </xdr:cNvCxnSpPr>
      </xdr:nvCxnSpPr>
      <xdr:spPr>
        <a:xfrm flipV="1">
          <a:off x="7892070" y="10147079"/>
          <a:ext cx="637716" cy="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1520213</xdr:colOff>
      <xdr:row>39</xdr:row>
      <xdr:rowOff>238126</xdr:rowOff>
    </xdr:from>
    <xdr:to>
      <xdr:col>6</xdr:col>
      <xdr:colOff>319695</xdr:colOff>
      <xdr:row>42</xdr:row>
      <xdr:rowOff>54469</xdr:rowOff>
    </xdr:to>
    <xdr:sp macro="" textlink="">
      <xdr:nvSpPr>
        <xdr:cNvPr id="43" name="사각형: 둥근 모서리 42">
          <a:extLst>
            <a:ext uri="{FF2B5EF4-FFF2-40B4-BE49-F238E27FC236}">
              <a16:creationId xmlns:a16="http://schemas.microsoft.com/office/drawing/2014/main" id="{00000000-0008-0000-0100-00002B000000}"/>
            </a:ext>
          </a:extLst>
        </xdr:cNvPr>
        <xdr:cNvSpPr/>
      </xdr:nvSpPr>
      <xdr:spPr>
        <a:xfrm>
          <a:off x="5796938" y="8162926"/>
          <a:ext cx="20951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일반 던전 </a:t>
          </a:r>
          <a:r>
            <a:rPr lang="en-US" altLang="ko-KR" sz="1000" b="1">
              <a:solidFill>
                <a:schemeClr val="tx1"/>
              </a:solidFill>
            </a:rPr>
            <a:t>(</a:t>
          </a:r>
          <a:r>
            <a:rPr lang="ko-KR" altLang="en-US" sz="1000" b="1">
              <a:solidFill>
                <a:schemeClr val="tx1"/>
              </a:solidFill>
            </a:rPr>
            <a:t>기존 던전</a:t>
          </a:r>
          <a:r>
            <a:rPr lang="en-US" altLang="ko-KR" sz="1000" b="1">
              <a:solidFill>
                <a:schemeClr val="tx1"/>
              </a:solidFill>
            </a:rPr>
            <a:t>)</a:t>
          </a:r>
          <a:endParaRPr lang="ko-KR" altLang="en-US" sz="1000" b="1">
            <a:solidFill>
              <a:schemeClr val="tx1"/>
            </a:solidFill>
          </a:endParaRPr>
        </a:p>
      </xdr:txBody>
    </xdr:sp>
    <xdr:clientData/>
  </xdr:twoCellAnchor>
  <xdr:twoCellAnchor>
    <xdr:from>
      <xdr:col>7</xdr:col>
      <xdr:colOff>271611</xdr:colOff>
      <xdr:row>39</xdr:row>
      <xdr:rowOff>238125</xdr:rowOff>
    </xdr:from>
    <xdr:to>
      <xdr:col>10</xdr:col>
      <xdr:colOff>309343</xdr:colOff>
      <xdr:row>42</xdr:row>
      <xdr:rowOff>54468</xdr:rowOff>
    </xdr:to>
    <xdr:sp macro="" textlink="">
      <xdr:nvSpPr>
        <xdr:cNvPr id="44" name="사각형: 둥근 모서리 43">
          <a:extLst>
            <a:ext uri="{FF2B5EF4-FFF2-40B4-BE49-F238E27FC236}">
              <a16:creationId xmlns:a16="http://schemas.microsoft.com/office/drawing/2014/main" id="{00000000-0008-0000-0100-00002C000000}"/>
            </a:ext>
          </a:extLst>
        </xdr:cNvPr>
        <xdr:cNvSpPr/>
      </xdr:nvSpPr>
      <xdr:spPr>
        <a:xfrm>
          <a:off x="8529786" y="8162925"/>
          <a:ext cx="2095132"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카르자 보물 획득 후 분해</a:t>
          </a:r>
        </a:p>
      </xdr:txBody>
    </xdr:sp>
    <xdr:clientData/>
  </xdr:twoCellAnchor>
  <xdr:twoCellAnchor>
    <xdr:from>
      <xdr:col>4</xdr:col>
      <xdr:colOff>882498</xdr:colOff>
      <xdr:row>41</xdr:row>
      <xdr:rowOff>22473</xdr:rowOff>
    </xdr:from>
    <xdr:to>
      <xdr:col>4</xdr:col>
      <xdr:colOff>1520213</xdr:colOff>
      <xdr:row>44</xdr:row>
      <xdr:rowOff>122896</xdr:rowOff>
    </xdr:to>
    <xdr:cxnSp macro="">
      <xdr:nvCxnSpPr>
        <xdr:cNvPr id="45" name="연결선: 꺾임 44">
          <a:extLst>
            <a:ext uri="{FF2B5EF4-FFF2-40B4-BE49-F238E27FC236}">
              <a16:creationId xmlns:a16="http://schemas.microsoft.com/office/drawing/2014/main" id="{00000000-0008-0000-0100-00002D000000}"/>
            </a:ext>
          </a:extLst>
        </xdr:cNvPr>
        <xdr:cNvCxnSpPr>
          <a:cxnSpLocks/>
          <a:stCxn id="32" idx="3"/>
          <a:endCxn id="43" idx="1"/>
        </xdr:cNvCxnSpPr>
      </xdr:nvCxnSpPr>
      <xdr:spPr>
        <a:xfrm flipV="1">
          <a:off x="5159223" y="8442573"/>
          <a:ext cx="637715" cy="843373"/>
        </a:xfrm>
        <a:prstGeom prst="bentConnector3">
          <a:avLst>
            <a:gd name="adj1" fmla="val 50000"/>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319695</xdr:colOff>
      <xdr:row>41</xdr:row>
      <xdr:rowOff>22472</xdr:rowOff>
    </xdr:from>
    <xdr:to>
      <xdr:col>7</xdr:col>
      <xdr:colOff>271611</xdr:colOff>
      <xdr:row>41</xdr:row>
      <xdr:rowOff>22473</xdr:rowOff>
    </xdr:to>
    <xdr:cxnSp macro="">
      <xdr:nvCxnSpPr>
        <xdr:cNvPr id="46" name="직선 화살표 연결선 45">
          <a:extLst>
            <a:ext uri="{FF2B5EF4-FFF2-40B4-BE49-F238E27FC236}">
              <a16:creationId xmlns:a16="http://schemas.microsoft.com/office/drawing/2014/main" id="{00000000-0008-0000-0100-00002E000000}"/>
            </a:ext>
          </a:extLst>
        </xdr:cNvPr>
        <xdr:cNvCxnSpPr>
          <a:cxnSpLocks/>
          <a:stCxn id="43" idx="3"/>
          <a:endCxn id="44" idx="1"/>
        </xdr:cNvCxnSpPr>
      </xdr:nvCxnSpPr>
      <xdr:spPr>
        <a:xfrm flipV="1">
          <a:off x="7892070" y="8442572"/>
          <a:ext cx="637716" cy="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51</xdr:row>
      <xdr:rowOff>106442</xdr:rowOff>
    </xdr:from>
    <xdr:to>
      <xdr:col>3</xdr:col>
      <xdr:colOff>593879</xdr:colOff>
      <xdr:row>53</xdr:row>
      <xdr:rowOff>170435</xdr:rowOff>
    </xdr:to>
    <xdr:sp macro="" textlink="">
      <xdr:nvSpPr>
        <xdr:cNvPr id="52" name="사각형: 둥근 모서리 51">
          <a:extLst>
            <a:ext uri="{FF2B5EF4-FFF2-40B4-BE49-F238E27FC236}">
              <a16:creationId xmlns:a16="http://schemas.microsoft.com/office/drawing/2014/main" id="{00000000-0008-0000-0100-000034000000}"/>
            </a:ext>
          </a:extLst>
        </xdr:cNvPr>
        <xdr:cNvSpPr/>
      </xdr:nvSpPr>
      <xdr:spPr>
        <a:xfrm>
          <a:off x="2000250" y="11745992"/>
          <a:ext cx="1260629"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카르자 보물</a:t>
          </a:r>
        </a:p>
      </xdr:txBody>
    </xdr:sp>
    <xdr:clientData/>
  </xdr:twoCellAnchor>
  <xdr:twoCellAnchor>
    <xdr:from>
      <xdr:col>3</xdr:col>
      <xdr:colOff>1231594</xdr:colOff>
      <xdr:row>51</xdr:row>
      <xdr:rowOff>104775</xdr:rowOff>
    </xdr:from>
    <xdr:to>
      <xdr:col>4</xdr:col>
      <xdr:colOff>882498</xdr:colOff>
      <xdr:row>53</xdr:row>
      <xdr:rowOff>168768</xdr:rowOff>
    </xdr:to>
    <xdr:sp macro="" textlink="">
      <xdr:nvSpPr>
        <xdr:cNvPr id="53" name="사각형: 둥근 모서리 52">
          <a:extLst>
            <a:ext uri="{FF2B5EF4-FFF2-40B4-BE49-F238E27FC236}">
              <a16:creationId xmlns:a16="http://schemas.microsoft.com/office/drawing/2014/main" id="{00000000-0008-0000-0100-000035000000}"/>
            </a:ext>
          </a:extLst>
        </xdr:cNvPr>
        <xdr:cNvSpPr/>
      </xdr:nvSpPr>
      <xdr:spPr>
        <a:xfrm>
          <a:off x="3898594" y="11744325"/>
          <a:ext cx="1260629"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카르자 정수</a:t>
          </a:r>
        </a:p>
      </xdr:txBody>
    </xdr:sp>
    <xdr:clientData/>
  </xdr:twoCellAnchor>
  <xdr:twoCellAnchor>
    <xdr:from>
      <xdr:col>3</xdr:col>
      <xdr:colOff>593879</xdr:colOff>
      <xdr:row>52</xdr:row>
      <xdr:rowOff>136772</xdr:rowOff>
    </xdr:from>
    <xdr:to>
      <xdr:col>3</xdr:col>
      <xdr:colOff>1231594</xdr:colOff>
      <xdr:row>52</xdr:row>
      <xdr:rowOff>138439</xdr:rowOff>
    </xdr:to>
    <xdr:cxnSp macro="">
      <xdr:nvCxnSpPr>
        <xdr:cNvPr id="54" name="직선 화살표 연결선 53">
          <a:extLst>
            <a:ext uri="{FF2B5EF4-FFF2-40B4-BE49-F238E27FC236}">
              <a16:creationId xmlns:a16="http://schemas.microsoft.com/office/drawing/2014/main" id="{00000000-0008-0000-0100-000036000000}"/>
            </a:ext>
          </a:extLst>
        </xdr:cNvPr>
        <xdr:cNvCxnSpPr>
          <a:cxnSpLocks/>
          <a:stCxn id="52" idx="3"/>
          <a:endCxn id="53" idx="1"/>
        </xdr:cNvCxnSpPr>
      </xdr:nvCxnSpPr>
      <xdr:spPr>
        <a:xfrm flipV="1">
          <a:off x="3260879" y="12023972"/>
          <a:ext cx="637715" cy="1667"/>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1520213</xdr:colOff>
      <xdr:row>51</xdr:row>
      <xdr:rowOff>104775</xdr:rowOff>
    </xdr:from>
    <xdr:to>
      <xdr:col>5</xdr:col>
      <xdr:colOff>1133017</xdr:colOff>
      <xdr:row>53</xdr:row>
      <xdr:rowOff>168768</xdr:rowOff>
    </xdr:to>
    <xdr:sp macro="" textlink="">
      <xdr:nvSpPr>
        <xdr:cNvPr id="55" name="사각형: 둥근 모서리 54">
          <a:extLst>
            <a:ext uri="{FF2B5EF4-FFF2-40B4-BE49-F238E27FC236}">
              <a16:creationId xmlns:a16="http://schemas.microsoft.com/office/drawing/2014/main" id="{00000000-0008-0000-0100-000037000000}"/>
            </a:ext>
          </a:extLst>
        </xdr:cNvPr>
        <xdr:cNvSpPr/>
      </xdr:nvSpPr>
      <xdr:spPr>
        <a:xfrm>
          <a:off x="5796938" y="11744325"/>
          <a:ext cx="1260629"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지역 재료</a:t>
          </a:r>
        </a:p>
      </xdr:txBody>
    </xdr:sp>
    <xdr:clientData/>
  </xdr:twoCellAnchor>
  <xdr:twoCellAnchor>
    <xdr:from>
      <xdr:col>4</xdr:col>
      <xdr:colOff>1000498</xdr:colOff>
      <xdr:row>51</xdr:row>
      <xdr:rowOff>183564</xdr:rowOff>
    </xdr:from>
    <xdr:to>
      <xdr:col>4</xdr:col>
      <xdr:colOff>1402212</xdr:colOff>
      <xdr:row>53</xdr:row>
      <xdr:rowOff>89978</xdr:rowOff>
    </xdr:to>
    <xdr:sp macro="" textlink="">
      <xdr:nvSpPr>
        <xdr:cNvPr id="56" name="더하기 기호 55">
          <a:extLst>
            <a:ext uri="{FF2B5EF4-FFF2-40B4-BE49-F238E27FC236}">
              <a16:creationId xmlns:a16="http://schemas.microsoft.com/office/drawing/2014/main" id="{00000000-0008-0000-0100-000038000000}"/>
            </a:ext>
          </a:extLst>
        </xdr:cNvPr>
        <xdr:cNvSpPr/>
      </xdr:nvSpPr>
      <xdr:spPr>
        <a:xfrm>
          <a:off x="5277223" y="11823114"/>
          <a:ext cx="401714" cy="401714"/>
        </a:xfrm>
        <a:prstGeom prst="mathPlus">
          <a:avLst>
            <a:gd name="adj1" fmla="val 5841"/>
          </a:avLst>
        </a:prstGeom>
      </xdr:spPr>
      <xdr:style>
        <a:lnRef idx="2">
          <a:schemeClr val="dk1">
            <a:shade val="50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ko-KR" altLang="en-US"/>
        </a:p>
      </xdr:txBody>
    </xdr:sp>
    <xdr:clientData/>
  </xdr:twoCellAnchor>
  <xdr:twoCellAnchor>
    <xdr:from>
      <xdr:col>3</xdr:col>
      <xdr:colOff>1559975</xdr:colOff>
      <xdr:row>6</xdr:row>
      <xdr:rowOff>104775</xdr:rowOff>
    </xdr:from>
    <xdr:to>
      <xdr:col>5</xdr:col>
      <xdr:colOff>417532</xdr:colOff>
      <xdr:row>8</xdr:row>
      <xdr:rowOff>168768</xdr:rowOff>
    </xdr:to>
    <xdr:sp macro="" textlink="">
      <xdr:nvSpPr>
        <xdr:cNvPr id="57" name="사각형: 둥근 모서리 56">
          <a:extLst>
            <a:ext uri="{FF2B5EF4-FFF2-40B4-BE49-F238E27FC236}">
              <a16:creationId xmlns:a16="http://schemas.microsoft.com/office/drawing/2014/main" id="{00000000-0008-0000-0100-000039000000}"/>
            </a:ext>
          </a:extLst>
        </xdr:cNvPr>
        <xdr:cNvSpPr/>
      </xdr:nvSpPr>
      <xdr:spPr>
        <a:xfrm>
          <a:off x="4226975" y="1590675"/>
          <a:ext cx="2115107"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툴리에 주화 획득 </a:t>
          </a:r>
          <a:r>
            <a:rPr lang="en-US" altLang="ko-KR" sz="1000" b="1">
              <a:solidFill>
                <a:schemeClr val="tx1"/>
              </a:solidFill>
            </a:rPr>
            <a:t>(</a:t>
          </a:r>
          <a:r>
            <a:rPr lang="ko-KR" altLang="en-US" sz="1000" b="1">
              <a:solidFill>
                <a:schemeClr val="tx1"/>
              </a:solidFill>
            </a:rPr>
            <a:t>확률 드랍</a:t>
          </a:r>
          <a:r>
            <a:rPr lang="en-US" altLang="ko-KR" sz="1000" b="1">
              <a:solidFill>
                <a:schemeClr val="tx1"/>
              </a:solidFill>
            </a:rPr>
            <a:t>)</a:t>
          </a:r>
          <a:endParaRPr lang="ko-KR" altLang="en-US" sz="1000" b="1">
            <a:solidFill>
              <a:schemeClr val="tx1"/>
            </a:solidFill>
          </a:endParaRPr>
        </a:p>
      </xdr:txBody>
    </xdr:sp>
    <xdr:clientData/>
  </xdr:twoCellAnchor>
  <xdr:twoCellAnchor>
    <xdr:from>
      <xdr:col>2</xdr:col>
      <xdr:colOff>9525</xdr:colOff>
      <xdr:row>6</xdr:row>
      <xdr:rowOff>104775</xdr:rowOff>
    </xdr:from>
    <xdr:to>
      <xdr:col>3</xdr:col>
      <xdr:colOff>887495</xdr:colOff>
      <xdr:row>8</xdr:row>
      <xdr:rowOff>168768</xdr:rowOff>
    </xdr:to>
    <xdr:sp macro="" textlink="">
      <xdr:nvSpPr>
        <xdr:cNvPr id="58" name="사각형: 둥근 모서리 57">
          <a:extLst>
            <a:ext uri="{FF2B5EF4-FFF2-40B4-BE49-F238E27FC236}">
              <a16:creationId xmlns:a16="http://schemas.microsoft.com/office/drawing/2014/main" id="{00000000-0008-0000-0100-00003A000000}"/>
            </a:ext>
          </a:extLst>
        </xdr:cNvPr>
        <xdr:cNvSpPr/>
      </xdr:nvSpPr>
      <xdr:spPr>
        <a:xfrm>
          <a:off x="2009775" y="1590675"/>
          <a:ext cx="1544720"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툴리에의 대부분 활동</a:t>
          </a:r>
        </a:p>
      </xdr:txBody>
    </xdr:sp>
    <xdr:clientData/>
  </xdr:twoCellAnchor>
  <xdr:twoCellAnchor>
    <xdr:from>
      <xdr:col>3</xdr:col>
      <xdr:colOff>887495</xdr:colOff>
      <xdr:row>7</xdr:row>
      <xdr:rowOff>136772</xdr:rowOff>
    </xdr:from>
    <xdr:to>
      <xdr:col>3</xdr:col>
      <xdr:colOff>1559975</xdr:colOff>
      <xdr:row>7</xdr:row>
      <xdr:rowOff>136772</xdr:rowOff>
    </xdr:to>
    <xdr:cxnSp macro="">
      <xdr:nvCxnSpPr>
        <xdr:cNvPr id="59" name="직선 화살표 연결선 58">
          <a:extLst>
            <a:ext uri="{FF2B5EF4-FFF2-40B4-BE49-F238E27FC236}">
              <a16:creationId xmlns:a16="http://schemas.microsoft.com/office/drawing/2014/main" id="{00000000-0008-0000-0100-00003B000000}"/>
            </a:ext>
          </a:extLst>
        </xdr:cNvPr>
        <xdr:cNvCxnSpPr>
          <a:cxnSpLocks/>
          <a:stCxn id="58" idx="3"/>
          <a:endCxn id="57" idx="1"/>
        </xdr:cNvCxnSpPr>
      </xdr:nvCxnSpPr>
      <xdr:spPr>
        <a:xfrm>
          <a:off x="3554495" y="1870322"/>
          <a:ext cx="672480" cy="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1090012</xdr:colOff>
      <xdr:row>6</xdr:row>
      <xdr:rowOff>104775</xdr:rowOff>
    </xdr:from>
    <xdr:to>
      <xdr:col>8</xdr:col>
      <xdr:colOff>185694</xdr:colOff>
      <xdr:row>8</xdr:row>
      <xdr:rowOff>168768</xdr:rowOff>
    </xdr:to>
    <xdr:sp macro="" textlink="">
      <xdr:nvSpPr>
        <xdr:cNvPr id="60" name="사각형: 둥근 모서리 59">
          <a:extLst>
            <a:ext uri="{FF2B5EF4-FFF2-40B4-BE49-F238E27FC236}">
              <a16:creationId xmlns:a16="http://schemas.microsoft.com/office/drawing/2014/main" id="{00000000-0008-0000-0100-00003C000000}"/>
            </a:ext>
          </a:extLst>
        </xdr:cNvPr>
        <xdr:cNvSpPr/>
      </xdr:nvSpPr>
      <xdr:spPr>
        <a:xfrm>
          <a:off x="7014562" y="1590675"/>
          <a:ext cx="2115107" cy="559293"/>
        </a:xfrm>
        <a:prstGeom prst="round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ko-KR" altLang="en-US" sz="1000" b="1">
              <a:solidFill>
                <a:schemeClr val="tx1"/>
              </a:solidFill>
            </a:rPr>
            <a:t>툴리에 전용 상점 교환</a:t>
          </a:r>
        </a:p>
      </xdr:txBody>
    </xdr:sp>
    <xdr:clientData/>
  </xdr:twoCellAnchor>
  <xdr:twoCellAnchor>
    <xdr:from>
      <xdr:col>5</xdr:col>
      <xdr:colOff>417532</xdr:colOff>
      <xdr:row>7</xdr:row>
      <xdr:rowOff>136772</xdr:rowOff>
    </xdr:from>
    <xdr:to>
      <xdr:col>5</xdr:col>
      <xdr:colOff>1090012</xdr:colOff>
      <xdr:row>7</xdr:row>
      <xdr:rowOff>136772</xdr:rowOff>
    </xdr:to>
    <xdr:cxnSp macro="">
      <xdr:nvCxnSpPr>
        <xdr:cNvPr id="61" name="직선 화살표 연결선 60">
          <a:extLst>
            <a:ext uri="{FF2B5EF4-FFF2-40B4-BE49-F238E27FC236}">
              <a16:creationId xmlns:a16="http://schemas.microsoft.com/office/drawing/2014/main" id="{00000000-0008-0000-0100-00003D000000}"/>
            </a:ext>
          </a:extLst>
        </xdr:cNvPr>
        <xdr:cNvCxnSpPr>
          <a:cxnSpLocks/>
          <a:stCxn id="57" idx="3"/>
          <a:endCxn id="60" idx="1"/>
        </xdr:cNvCxnSpPr>
      </xdr:nvCxnSpPr>
      <xdr:spPr>
        <a:xfrm>
          <a:off x="6342082" y="1870322"/>
          <a:ext cx="672480" cy="0"/>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K111"/>
  <sheetViews>
    <sheetView showGridLines="0" tabSelected="1" workbookViewId="0">
      <selection activeCell="D7" sqref="D7"/>
    </sheetView>
  </sheetViews>
  <sheetFormatPr defaultRowHeight="20.100000000000001" customHeight="1" x14ac:dyDescent="0.3"/>
  <cols>
    <col min="1" max="1" width="9" style="2"/>
    <col min="2" max="2" width="17.25" style="2" customWidth="1"/>
    <col min="3" max="3" width="8.75" style="2" bestFit="1" customWidth="1"/>
    <col min="4" max="4" width="26.75" style="2" bestFit="1" customWidth="1"/>
    <col min="5" max="5" width="48" style="2" bestFit="1" customWidth="1"/>
    <col min="6" max="10" width="4.75" style="2" bestFit="1" customWidth="1"/>
    <col min="11" max="11" width="6.375" style="2" bestFit="1" customWidth="1"/>
    <col min="12" max="16384" width="9" style="2"/>
  </cols>
  <sheetData>
    <row r="2" spans="2:11" ht="20.100000000000001" customHeight="1" x14ac:dyDescent="0.3">
      <c r="B2" s="1" t="s">
        <v>50</v>
      </c>
    </row>
    <row r="3" spans="2:11" ht="20.100000000000001" customHeight="1" x14ac:dyDescent="0.3">
      <c r="B3" s="2" t="s">
        <v>51</v>
      </c>
    </row>
    <row r="4" spans="2:11" ht="20.100000000000001" customHeight="1" x14ac:dyDescent="0.3">
      <c r="B4" s="2" t="s">
        <v>63</v>
      </c>
    </row>
    <row r="6" spans="2:11" ht="20.100000000000001" customHeight="1" x14ac:dyDescent="0.3">
      <c r="B6" s="3" t="s">
        <v>475</v>
      </c>
    </row>
    <row r="7" spans="2:11" ht="20.100000000000001" customHeight="1" x14ac:dyDescent="0.3">
      <c r="B7" s="2" t="s">
        <v>65</v>
      </c>
    </row>
    <row r="8" spans="2:11" ht="20.100000000000001" customHeight="1" x14ac:dyDescent="0.3">
      <c r="B8" s="2" t="s">
        <v>66</v>
      </c>
    </row>
    <row r="10" spans="2:11" ht="20.100000000000001" customHeight="1" x14ac:dyDescent="0.3">
      <c r="B10" s="3" t="s">
        <v>476</v>
      </c>
    </row>
    <row r="11" spans="2:11" ht="20.100000000000001" customHeight="1" x14ac:dyDescent="0.3">
      <c r="B11" s="13" t="s">
        <v>2</v>
      </c>
      <c r="C11" s="13" t="s">
        <v>0</v>
      </c>
      <c r="D11" s="13" t="s">
        <v>1</v>
      </c>
      <c r="E11" s="13" t="s">
        <v>76</v>
      </c>
      <c r="F11" s="13" t="s">
        <v>176</v>
      </c>
      <c r="G11" s="13" t="s">
        <v>171</v>
      </c>
      <c r="H11" s="13" t="s">
        <v>172</v>
      </c>
      <c r="I11" s="13" t="s">
        <v>173</v>
      </c>
      <c r="J11" s="13" t="s">
        <v>174</v>
      </c>
      <c r="K11" s="13" t="s">
        <v>178</v>
      </c>
    </row>
    <row r="12" spans="2:11" ht="20.100000000000001" customHeight="1" x14ac:dyDescent="0.3">
      <c r="B12" s="49" t="s">
        <v>3</v>
      </c>
      <c r="C12" s="8" t="s">
        <v>563</v>
      </c>
      <c r="D12" s="8" t="s">
        <v>20</v>
      </c>
      <c r="E12" s="8" t="s">
        <v>181</v>
      </c>
      <c r="F12" s="8" t="s">
        <v>177</v>
      </c>
      <c r="G12" s="8" t="s">
        <v>175</v>
      </c>
      <c r="H12" s="8" t="s">
        <v>177</v>
      </c>
      <c r="I12" s="8" t="s">
        <v>177</v>
      </c>
      <c r="J12" s="8" t="s">
        <v>175</v>
      </c>
      <c r="K12" s="8" t="s">
        <v>177</v>
      </c>
    </row>
    <row r="13" spans="2:11" ht="20.100000000000001" customHeight="1" x14ac:dyDescent="0.3">
      <c r="B13" s="49"/>
      <c r="C13" s="8" t="s">
        <v>563</v>
      </c>
      <c r="D13" s="8" t="s">
        <v>21</v>
      </c>
      <c r="E13" s="8" t="s">
        <v>181</v>
      </c>
      <c r="F13" s="8" t="s">
        <v>177</v>
      </c>
      <c r="G13" s="8" t="s">
        <v>175</v>
      </c>
      <c r="H13" s="8" t="s">
        <v>177</v>
      </c>
      <c r="I13" s="8" t="s">
        <v>177</v>
      </c>
      <c r="J13" s="8" t="s">
        <v>175</v>
      </c>
      <c r="K13" s="8" t="s">
        <v>177</v>
      </c>
    </row>
    <row r="14" spans="2:11" ht="20.100000000000001" customHeight="1" x14ac:dyDescent="0.3">
      <c r="B14" s="49"/>
      <c r="C14" s="8" t="s">
        <v>563</v>
      </c>
      <c r="D14" s="8" t="s">
        <v>22</v>
      </c>
      <c r="E14" s="8" t="s">
        <v>181</v>
      </c>
      <c r="F14" s="8" t="s">
        <v>177</v>
      </c>
      <c r="G14" s="8" t="s">
        <v>175</v>
      </c>
      <c r="H14" s="8" t="s">
        <v>177</v>
      </c>
      <c r="I14" s="8" t="s">
        <v>177</v>
      </c>
      <c r="J14" s="8" t="s">
        <v>175</v>
      </c>
      <c r="K14" s="8" t="s">
        <v>177</v>
      </c>
    </row>
    <row r="15" spans="2:11" ht="20.100000000000001" customHeight="1" x14ac:dyDescent="0.3">
      <c r="B15" s="49" t="s">
        <v>4</v>
      </c>
      <c r="C15" s="8" t="s">
        <v>563</v>
      </c>
      <c r="D15" s="8" t="s">
        <v>26</v>
      </c>
      <c r="E15" s="8" t="s">
        <v>181</v>
      </c>
      <c r="F15" s="8" t="s">
        <v>177</v>
      </c>
      <c r="G15" s="8" t="s">
        <v>175</v>
      </c>
      <c r="H15" s="8" t="s">
        <v>177</v>
      </c>
      <c r="I15" s="8" t="s">
        <v>177</v>
      </c>
      <c r="J15" s="8" t="s">
        <v>175</v>
      </c>
      <c r="K15" s="8" t="s">
        <v>177</v>
      </c>
    </row>
    <row r="16" spans="2:11" ht="20.100000000000001" customHeight="1" x14ac:dyDescent="0.3">
      <c r="B16" s="49"/>
      <c r="C16" s="8" t="s">
        <v>563</v>
      </c>
      <c r="D16" s="8" t="s">
        <v>27</v>
      </c>
      <c r="E16" s="8" t="s">
        <v>181</v>
      </c>
      <c r="F16" s="8" t="s">
        <v>177</v>
      </c>
      <c r="G16" s="8" t="s">
        <v>175</v>
      </c>
      <c r="H16" s="8" t="s">
        <v>177</v>
      </c>
      <c r="I16" s="8" t="s">
        <v>177</v>
      </c>
      <c r="J16" s="8" t="s">
        <v>175</v>
      </c>
      <c r="K16" s="8" t="s">
        <v>177</v>
      </c>
    </row>
    <row r="17" spans="2:11" ht="20.100000000000001" customHeight="1" x14ac:dyDescent="0.3">
      <c r="B17" s="49"/>
      <c r="C17" s="8" t="s">
        <v>563</v>
      </c>
      <c r="D17" s="8" t="s">
        <v>28</v>
      </c>
      <c r="E17" s="8" t="s">
        <v>181</v>
      </c>
      <c r="F17" s="8" t="s">
        <v>177</v>
      </c>
      <c r="G17" s="8" t="s">
        <v>175</v>
      </c>
      <c r="H17" s="8" t="s">
        <v>177</v>
      </c>
      <c r="I17" s="8" t="s">
        <v>177</v>
      </c>
      <c r="J17" s="8" t="s">
        <v>175</v>
      </c>
      <c r="K17" s="8" t="s">
        <v>177</v>
      </c>
    </row>
    <row r="18" spans="2:11" ht="20.100000000000001" customHeight="1" x14ac:dyDescent="0.3">
      <c r="B18" s="49" t="s">
        <v>5</v>
      </c>
      <c r="C18" s="8" t="s">
        <v>563</v>
      </c>
      <c r="D18" s="8" t="s">
        <v>32</v>
      </c>
      <c r="E18" s="8" t="s">
        <v>181</v>
      </c>
      <c r="F18" s="8" t="s">
        <v>177</v>
      </c>
      <c r="G18" s="8" t="s">
        <v>175</v>
      </c>
      <c r="H18" s="8" t="s">
        <v>177</v>
      </c>
      <c r="I18" s="8" t="s">
        <v>177</v>
      </c>
      <c r="J18" s="8" t="s">
        <v>175</v>
      </c>
      <c r="K18" s="8" t="s">
        <v>177</v>
      </c>
    </row>
    <row r="19" spans="2:11" ht="20.100000000000001" customHeight="1" x14ac:dyDescent="0.3">
      <c r="B19" s="49"/>
      <c r="C19" s="8" t="s">
        <v>563</v>
      </c>
      <c r="D19" s="8" t="s">
        <v>33</v>
      </c>
      <c r="E19" s="8" t="s">
        <v>181</v>
      </c>
      <c r="F19" s="8" t="s">
        <v>177</v>
      </c>
      <c r="G19" s="8" t="s">
        <v>175</v>
      </c>
      <c r="H19" s="8" t="s">
        <v>177</v>
      </c>
      <c r="I19" s="8" t="s">
        <v>177</v>
      </c>
      <c r="J19" s="8" t="s">
        <v>175</v>
      </c>
      <c r="K19" s="8" t="s">
        <v>177</v>
      </c>
    </row>
    <row r="20" spans="2:11" ht="20.100000000000001" customHeight="1" x14ac:dyDescent="0.3">
      <c r="B20" s="49"/>
      <c r="C20" s="8" t="s">
        <v>563</v>
      </c>
      <c r="D20" s="8" t="s">
        <v>34</v>
      </c>
      <c r="E20" s="8" t="s">
        <v>181</v>
      </c>
      <c r="F20" s="8" t="s">
        <v>177</v>
      </c>
      <c r="G20" s="8" t="s">
        <v>175</v>
      </c>
      <c r="H20" s="8" t="s">
        <v>177</v>
      </c>
      <c r="I20" s="8" t="s">
        <v>177</v>
      </c>
      <c r="J20" s="8" t="s">
        <v>175</v>
      </c>
      <c r="K20" s="8" t="s">
        <v>177</v>
      </c>
    </row>
    <row r="21" spans="2:11" ht="20.100000000000001" customHeight="1" x14ac:dyDescent="0.3">
      <c r="B21" s="49" t="s">
        <v>6</v>
      </c>
      <c r="C21" s="8" t="s">
        <v>563</v>
      </c>
      <c r="D21" s="8" t="s">
        <v>38</v>
      </c>
      <c r="E21" s="8" t="s">
        <v>181</v>
      </c>
      <c r="F21" s="8" t="s">
        <v>177</v>
      </c>
      <c r="G21" s="8" t="s">
        <v>175</v>
      </c>
      <c r="H21" s="8" t="s">
        <v>177</v>
      </c>
      <c r="I21" s="8" t="s">
        <v>177</v>
      </c>
      <c r="J21" s="8" t="s">
        <v>175</v>
      </c>
      <c r="K21" s="8" t="s">
        <v>177</v>
      </c>
    </row>
    <row r="22" spans="2:11" ht="20.100000000000001" customHeight="1" x14ac:dyDescent="0.3">
      <c r="B22" s="49"/>
      <c r="C22" s="8" t="s">
        <v>563</v>
      </c>
      <c r="D22" s="8" t="s">
        <v>39</v>
      </c>
      <c r="E22" s="8" t="s">
        <v>181</v>
      </c>
      <c r="F22" s="8" t="s">
        <v>177</v>
      </c>
      <c r="G22" s="8" t="s">
        <v>175</v>
      </c>
      <c r="H22" s="8" t="s">
        <v>177</v>
      </c>
      <c r="I22" s="8" t="s">
        <v>177</v>
      </c>
      <c r="J22" s="8" t="s">
        <v>175</v>
      </c>
      <c r="K22" s="8" t="s">
        <v>177</v>
      </c>
    </row>
    <row r="23" spans="2:11" ht="20.100000000000001" customHeight="1" x14ac:dyDescent="0.3">
      <c r="B23" s="49"/>
      <c r="C23" s="8" t="s">
        <v>563</v>
      </c>
      <c r="D23" s="8" t="s">
        <v>40</v>
      </c>
      <c r="E23" s="8" t="s">
        <v>181</v>
      </c>
      <c r="F23" s="8" t="s">
        <v>177</v>
      </c>
      <c r="G23" s="8" t="s">
        <v>175</v>
      </c>
      <c r="H23" s="8" t="s">
        <v>177</v>
      </c>
      <c r="I23" s="8" t="s">
        <v>177</v>
      </c>
      <c r="J23" s="8" t="s">
        <v>175</v>
      </c>
      <c r="K23" s="8" t="s">
        <v>177</v>
      </c>
    </row>
    <row r="24" spans="2:11" ht="20.100000000000001" customHeight="1" x14ac:dyDescent="0.3">
      <c r="B24" s="49" t="s">
        <v>7</v>
      </c>
      <c r="C24" s="8" t="s">
        <v>563</v>
      </c>
      <c r="D24" s="8" t="s">
        <v>44</v>
      </c>
      <c r="E24" s="8" t="s">
        <v>181</v>
      </c>
      <c r="F24" s="8" t="s">
        <v>177</v>
      </c>
      <c r="G24" s="8" t="s">
        <v>175</v>
      </c>
      <c r="H24" s="8" t="s">
        <v>177</v>
      </c>
      <c r="I24" s="8" t="s">
        <v>177</v>
      </c>
      <c r="J24" s="8" t="s">
        <v>175</v>
      </c>
      <c r="K24" s="8" t="s">
        <v>177</v>
      </c>
    </row>
    <row r="25" spans="2:11" ht="20.100000000000001" customHeight="1" x14ac:dyDescent="0.3">
      <c r="B25" s="49"/>
      <c r="C25" s="8" t="s">
        <v>563</v>
      </c>
      <c r="D25" s="8" t="s">
        <v>45</v>
      </c>
      <c r="E25" s="8" t="s">
        <v>181</v>
      </c>
      <c r="F25" s="8" t="s">
        <v>177</v>
      </c>
      <c r="G25" s="8" t="s">
        <v>175</v>
      </c>
      <c r="H25" s="8" t="s">
        <v>177</v>
      </c>
      <c r="I25" s="8" t="s">
        <v>177</v>
      </c>
      <c r="J25" s="8" t="s">
        <v>175</v>
      </c>
      <c r="K25" s="8" t="s">
        <v>177</v>
      </c>
    </row>
    <row r="26" spans="2:11" ht="20.100000000000001" customHeight="1" x14ac:dyDescent="0.3">
      <c r="B26" s="49"/>
      <c r="C26" s="8" t="s">
        <v>563</v>
      </c>
      <c r="D26" s="8" t="s">
        <v>46</v>
      </c>
      <c r="E26" s="8" t="s">
        <v>181</v>
      </c>
      <c r="F26" s="8" t="s">
        <v>177</v>
      </c>
      <c r="G26" s="8" t="s">
        <v>175</v>
      </c>
      <c r="H26" s="8" t="s">
        <v>177</v>
      </c>
      <c r="I26" s="8" t="s">
        <v>177</v>
      </c>
      <c r="J26" s="8" t="s">
        <v>175</v>
      </c>
      <c r="K26" s="8" t="s">
        <v>177</v>
      </c>
    </row>
    <row r="28" spans="2:11" ht="20.100000000000001" customHeight="1" x14ac:dyDescent="0.3">
      <c r="B28" s="3" t="s">
        <v>477</v>
      </c>
    </row>
    <row r="29" spans="2:11" ht="20.100000000000001" customHeight="1" x14ac:dyDescent="0.3">
      <c r="B29" s="13" t="s">
        <v>2</v>
      </c>
      <c r="C29" s="13" t="s">
        <v>0</v>
      </c>
      <c r="D29" s="13" t="s">
        <v>1</v>
      </c>
      <c r="E29" s="13" t="s">
        <v>76</v>
      </c>
      <c r="F29" s="13" t="s">
        <v>176</v>
      </c>
      <c r="G29" s="13" t="s">
        <v>171</v>
      </c>
      <c r="H29" s="13" t="s">
        <v>172</v>
      </c>
      <c r="I29" s="13" t="s">
        <v>173</v>
      </c>
      <c r="J29" s="13" t="s">
        <v>174</v>
      </c>
      <c r="K29" s="13" t="s">
        <v>178</v>
      </c>
    </row>
    <row r="30" spans="2:11" ht="20.100000000000001" customHeight="1" x14ac:dyDescent="0.3">
      <c r="B30" s="49" t="s">
        <v>3</v>
      </c>
      <c r="C30" s="8" t="s">
        <v>563</v>
      </c>
      <c r="D30" s="8" t="s">
        <v>23</v>
      </c>
      <c r="E30" s="8" t="s">
        <v>182</v>
      </c>
      <c r="F30" s="8" t="s">
        <v>177</v>
      </c>
      <c r="G30" s="8" t="s">
        <v>175</v>
      </c>
      <c r="H30" s="8" t="s">
        <v>177</v>
      </c>
      <c r="I30" s="8" t="s">
        <v>177</v>
      </c>
      <c r="J30" s="8" t="s">
        <v>175</v>
      </c>
      <c r="K30" s="8" t="s">
        <v>177</v>
      </c>
    </row>
    <row r="31" spans="2:11" ht="20.100000000000001" customHeight="1" x14ac:dyDescent="0.3">
      <c r="B31" s="49"/>
      <c r="C31" s="8" t="s">
        <v>563</v>
      </c>
      <c r="D31" s="8" t="s">
        <v>24</v>
      </c>
      <c r="E31" s="8" t="s">
        <v>182</v>
      </c>
      <c r="F31" s="8" t="s">
        <v>177</v>
      </c>
      <c r="G31" s="8" t="s">
        <v>175</v>
      </c>
      <c r="H31" s="8" t="s">
        <v>177</v>
      </c>
      <c r="I31" s="8" t="s">
        <v>177</v>
      </c>
      <c r="J31" s="8" t="s">
        <v>175</v>
      </c>
      <c r="K31" s="8" t="s">
        <v>177</v>
      </c>
    </row>
    <row r="32" spans="2:11" ht="20.100000000000001" customHeight="1" x14ac:dyDescent="0.3">
      <c r="B32" s="49"/>
      <c r="C32" s="8" t="s">
        <v>563</v>
      </c>
      <c r="D32" s="8" t="s">
        <v>25</v>
      </c>
      <c r="E32" s="8" t="s">
        <v>182</v>
      </c>
      <c r="F32" s="8" t="s">
        <v>177</v>
      </c>
      <c r="G32" s="8" t="s">
        <v>175</v>
      </c>
      <c r="H32" s="8" t="s">
        <v>177</v>
      </c>
      <c r="I32" s="8" t="s">
        <v>177</v>
      </c>
      <c r="J32" s="8" t="s">
        <v>175</v>
      </c>
      <c r="K32" s="8" t="s">
        <v>177</v>
      </c>
    </row>
    <row r="33" spans="2:11" ht="20.100000000000001" customHeight="1" x14ac:dyDescent="0.3">
      <c r="B33" s="49" t="s">
        <v>4</v>
      </c>
      <c r="C33" s="8" t="s">
        <v>563</v>
      </c>
      <c r="D33" s="8" t="s">
        <v>29</v>
      </c>
      <c r="E33" s="8" t="s">
        <v>182</v>
      </c>
      <c r="F33" s="8" t="s">
        <v>177</v>
      </c>
      <c r="G33" s="8" t="s">
        <v>175</v>
      </c>
      <c r="H33" s="8" t="s">
        <v>177</v>
      </c>
      <c r="I33" s="8" t="s">
        <v>177</v>
      </c>
      <c r="J33" s="8" t="s">
        <v>175</v>
      </c>
      <c r="K33" s="8" t="s">
        <v>177</v>
      </c>
    </row>
    <row r="34" spans="2:11" ht="20.100000000000001" customHeight="1" x14ac:dyDescent="0.3">
      <c r="B34" s="49"/>
      <c r="C34" s="8" t="s">
        <v>563</v>
      </c>
      <c r="D34" s="8" t="s">
        <v>30</v>
      </c>
      <c r="E34" s="8" t="s">
        <v>182</v>
      </c>
      <c r="F34" s="8" t="s">
        <v>177</v>
      </c>
      <c r="G34" s="8" t="s">
        <v>175</v>
      </c>
      <c r="H34" s="8" t="s">
        <v>177</v>
      </c>
      <c r="I34" s="8" t="s">
        <v>177</v>
      </c>
      <c r="J34" s="8" t="s">
        <v>175</v>
      </c>
      <c r="K34" s="8" t="s">
        <v>177</v>
      </c>
    </row>
    <row r="35" spans="2:11" ht="20.100000000000001" customHeight="1" x14ac:dyDescent="0.3">
      <c r="B35" s="49"/>
      <c r="C35" s="8" t="s">
        <v>563</v>
      </c>
      <c r="D35" s="8" t="s">
        <v>31</v>
      </c>
      <c r="E35" s="8" t="s">
        <v>182</v>
      </c>
      <c r="F35" s="8" t="s">
        <v>177</v>
      </c>
      <c r="G35" s="8" t="s">
        <v>175</v>
      </c>
      <c r="H35" s="8" t="s">
        <v>177</v>
      </c>
      <c r="I35" s="8" t="s">
        <v>177</v>
      </c>
      <c r="J35" s="8" t="s">
        <v>175</v>
      </c>
      <c r="K35" s="8" t="s">
        <v>177</v>
      </c>
    </row>
    <row r="36" spans="2:11" ht="20.100000000000001" customHeight="1" x14ac:dyDescent="0.3">
      <c r="B36" s="49" t="s">
        <v>5</v>
      </c>
      <c r="C36" s="8" t="s">
        <v>563</v>
      </c>
      <c r="D36" s="8" t="s">
        <v>35</v>
      </c>
      <c r="E36" s="8" t="s">
        <v>182</v>
      </c>
      <c r="F36" s="8" t="s">
        <v>177</v>
      </c>
      <c r="G36" s="8" t="s">
        <v>175</v>
      </c>
      <c r="H36" s="8" t="s">
        <v>177</v>
      </c>
      <c r="I36" s="8" t="s">
        <v>177</v>
      </c>
      <c r="J36" s="8" t="s">
        <v>175</v>
      </c>
      <c r="K36" s="8" t="s">
        <v>177</v>
      </c>
    </row>
    <row r="37" spans="2:11" ht="20.100000000000001" customHeight="1" x14ac:dyDescent="0.3">
      <c r="B37" s="49"/>
      <c r="C37" s="8" t="s">
        <v>563</v>
      </c>
      <c r="D37" s="8" t="s">
        <v>36</v>
      </c>
      <c r="E37" s="8" t="s">
        <v>182</v>
      </c>
      <c r="F37" s="8" t="s">
        <v>177</v>
      </c>
      <c r="G37" s="8" t="s">
        <v>175</v>
      </c>
      <c r="H37" s="8" t="s">
        <v>177</v>
      </c>
      <c r="I37" s="8" t="s">
        <v>177</v>
      </c>
      <c r="J37" s="8" t="s">
        <v>175</v>
      </c>
      <c r="K37" s="8" t="s">
        <v>177</v>
      </c>
    </row>
    <row r="38" spans="2:11" ht="20.100000000000001" customHeight="1" x14ac:dyDescent="0.3">
      <c r="B38" s="49"/>
      <c r="C38" s="8" t="s">
        <v>563</v>
      </c>
      <c r="D38" s="8" t="s">
        <v>37</v>
      </c>
      <c r="E38" s="8" t="s">
        <v>182</v>
      </c>
      <c r="F38" s="8" t="s">
        <v>177</v>
      </c>
      <c r="G38" s="8" t="s">
        <v>175</v>
      </c>
      <c r="H38" s="8" t="s">
        <v>177</v>
      </c>
      <c r="I38" s="8" t="s">
        <v>177</v>
      </c>
      <c r="J38" s="8" t="s">
        <v>175</v>
      </c>
      <c r="K38" s="8" t="s">
        <v>177</v>
      </c>
    </row>
    <row r="39" spans="2:11" ht="20.100000000000001" customHeight="1" x14ac:dyDescent="0.3">
      <c r="B39" s="49" t="s">
        <v>6</v>
      </c>
      <c r="C39" s="8" t="s">
        <v>563</v>
      </c>
      <c r="D39" s="8" t="s">
        <v>41</v>
      </c>
      <c r="E39" s="8" t="s">
        <v>182</v>
      </c>
      <c r="F39" s="8" t="s">
        <v>177</v>
      </c>
      <c r="G39" s="8" t="s">
        <v>175</v>
      </c>
      <c r="H39" s="8" t="s">
        <v>177</v>
      </c>
      <c r="I39" s="8" t="s">
        <v>177</v>
      </c>
      <c r="J39" s="8" t="s">
        <v>175</v>
      </c>
      <c r="K39" s="8" t="s">
        <v>177</v>
      </c>
    </row>
    <row r="40" spans="2:11" ht="20.100000000000001" customHeight="1" x14ac:dyDescent="0.3">
      <c r="B40" s="49"/>
      <c r="C40" s="8" t="s">
        <v>563</v>
      </c>
      <c r="D40" s="8" t="s">
        <v>42</v>
      </c>
      <c r="E40" s="8" t="s">
        <v>182</v>
      </c>
      <c r="F40" s="8" t="s">
        <v>177</v>
      </c>
      <c r="G40" s="8" t="s">
        <v>175</v>
      </c>
      <c r="H40" s="8" t="s">
        <v>177</v>
      </c>
      <c r="I40" s="8" t="s">
        <v>177</v>
      </c>
      <c r="J40" s="8" t="s">
        <v>175</v>
      </c>
      <c r="K40" s="8" t="s">
        <v>177</v>
      </c>
    </row>
    <row r="41" spans="2:11" ht="20.100000000000001" customHeight="1" x14ac:dyDescent="0.3">
      <c r="B41" s="49"/>
      <c r="C41" s="8" t="s">
        <v>563</v>
      </c>
      <c r="D41" s="8" t="s">
        <v>43</v>
      </c>
      <c r="E41" s="8" t="s">
        <v>182</v>
      </c>
      <c r="F41" s="8" t="s">
        <v>177</v>
      </c>
      <c r="G41" s="8" t="s">
        <v>175</v>
      </c>
      <c r="H41" s="8" t="s">
        <v>177</v>
      </c>
      <c r="I41" s="8" t="s">
        <v>177</v>
      </c>
      <c r="J41" s="8" t="s">
        <v>175</v>
      </c>
      <c r="K41" s="8" t="s">
        <v>177</v>
      </c>
    </row>
    <row r="42" spans="2:11" ht="20.100000000000001" customHeight="1" x14ac:dyDescent="0.3">
      <c r="B42" s="49" t="s">
        <v>7</v>
      </c>
      <c r="C42" s="8" t="s">
        <v>563</v>
      </c>
      <c r="D42" s="8" t="s">
        <v>47</v>
      </c>
      <c r="E42" s="8" t="s">
        <v>182</v>
      </c>
      <c r="F42" s="8" t="s">
        <v>177</v>
      </c>
      <c r="G42" s="8" t="s">
        <v>175</v>
      </c>
      <c r="H42" s="8" t="s">
        <v>177</v>
      </c>
      <c r="I42" s="8" t="s">
        <v>177</v>
      </c>
      <c r="J42" s="8" t="s">
        <v>175</v>
      </c>
      <c r="K42" s="8" t="s">
        <v>177</v>
      </c>
    </row>
    <row r="43" spans="2:11" ht="20.100000000000001" customHeight="1" x14ac:dyDescent="0.3">
      <c r="B43" s="49"/>
      <c r="C43" s="8" t="s">
        <v>563</v>
      </c>
      <c r="D43" s="8" t="s">
        <v>48</v>
      </c>
      <c r="E43" s="8" t="s">
        <v>182</v>
      </c>
      <c r="F43" s="8" t="s">
        <v>177</v>
      </c>
      <c r="G43" s="8" t="s">
        <v>175</v>
      </c>
      <c r="H43" s="8" t="s">
        <v>177</v>
      </c>
      <c r="I43" s="8" t="s">
        <v>177</v>
      </c>
      <c r="J43" s="8" t="s">
        <v>175</v>
      </c>
      <c r="K43" s="8" t="s">
        <v>177</v>
      </c>
    </row>
    <row r="44" spans="2:11" ht="20.100000000000001" customHeight="1" x14ac:dyDescent="0.3">
      <c r="B44" s="49"/>
      <c r="C44" s="8" t="s">
        <v>563</v>
      </c>
      <c r="D44" s="8" t="s">
        <v>49</v>
      </c>
      <c r="E44" s="8" t="s">
        <v>182</v>
      </c>
      <c r="F44" s="8" t="s">
        <v>177</v>
      </c>
      <c r="G44" s="8" t="s">
        <v>175</v>
      </c>
      <c r="H44" s="8" t="s">
        <v>177</v>
      </c>
      <c r="I44" s="8" t="s">
        <v>177</v>
      </c>
      <c r="J44" s="8" t="s">
        <v>175</v>
      </c>
      <c r="K44" s="8" t="s">
        <v>177</v>
      </c>
    </row>
    <row r="46" spans="2:11" ht="20.100000000000001" customHeight="1" x14ac:dyDescent="0.3">
      <c r="B46" s="3" t="s">
        <v>185</v>
      </c>
    </row>
    <row r="47" spans="2:11" ht="20.100000000000001" customHeight="1" x14ac:dyDescent="0.3">
      <c r="B47" s="3" t="s">
        <v>290</v>
      </c>
    </row>
    <row r="48" spans="2:11" ht="20.100000000000001" customHeight="1" x14ac:dyDescent="0.3">
      <c r="B48" s="13" t="s">
        <v>8</v>
      </c>
      <c r="C48" s="13" t="s">
        <v>0</v>
      </c>
      <c r="D48" s="13" t="s">
        <v>67</v>
      </c>
      <c r="E48" s="13" t="s">
        <v>76</v>
      </c>
      <c r="F48" s="13" t="s">
        <v>176</v>
      </c>
      <c r="G48" s="13" t="s">
        <v>171</v>
      </c>
      <c r="H48" s="13" t="s">
        <v>172</v>
      </c>
      <c r="I48" s="13" t="s">
        <v>173</v>
      </c>
      <c r="J48" s="13" t="s">
        <v>174</v>
      </c>
      <c r="K48" s="13" t="s">
        <v>178</v>
      </c>
    </row>
    <row r="49" spans="2:11" ht="20.100000000000001" customHeight="1" x14ac:dyDescent="0.3">
      <c r="B49" s="8" t="s">
        <v>9</v>
      </c>
      <c r="C49" s="8" t="s">
        <v>563</v>
      </c>
      <c r="D49" s="8" t="s">
        <v>292</v>
      </c>
      <c r="E49" s="8" t="s">
        <v>331</v>
      </c>
      <c r="F49" s="8" t="s">
        <v>177</v>
      </c>
      <c r="G49" s="8" t="s">
        <v>175</v>
      </c>
      <c r="H49" s="8" t="s">
        <v>177</v>
      </c>
      <c r="I49" s="8" t="s">
        <v>177</v>
      </c>
      <c r="J49" s="8" t="s">
        <v>175</v>
      </c>
      <c r="K49" s="8" t="s">
        <v>175</v>
      </c>
    </row>
    <row r="50" spans="2:11" ht="20.100000000000001" customHeight="1" x14ac:dyDescent="0.3">
      <c r="B50" s="8"/>
      <c r="C50" s="8" t="s">
        <v>563</v>
      </c>
      <c r="D50" s="8" t="s">
        <v>293</v>
      </c>
      <c r="E50" s="8" t="s">
        <v>332</v>
      </c>
      <c r="F50" s="8" t="s">
        <v>177</v>
      </c>
      <c r="G50" s="8" t="s">
        <v>175</v>
      </c>
      <c r="H50" s="8" t="s">
        <v>177</v>
      </c>
      <c r="I50" s="8" t="s">
        <v>177</v>
      </c>
      <c r="J50" s="8" t="s">
        <v>175</v>
      </c>
      <c r="K50" s="8" t="s">
        <v>175</v>
      </c>
    </row>
    <row r="51" spans="2:11" ht="20.100000000000001" customHeight="1" x14ac:dyDescent="0.3">
      <c r="B51" s="8" t="s">
        <v>10</v>
      </c>
      <c r="C51" s="8" t="s">
        <v>563</v>
      </c>
      <c r="D51" s="8" t="s">
        <v>294</v>
      </c>
      <c r="E51" s="8" t="s">
        <v>333</v>
      </c>
      <c r="F51" s="8" t="s">
        <v>177</v>
      </c>
      <c r="G51" s="8" t="s">
        <v>175</v>
      </c>
      <c r="H51" s="8" t="s">
        <v>177</v>
      </c>
      <c r="I51" s="8" t="s">
        <v>177</v>
      </c>
      <c r="J51" s="8" t="s">
        <v>175</v>
      </c>
      <c r="K51" s="8" t="s">
        <v>175</v>
      </c>
    </row>
    <row r="52" spans="2:11" ht="20.100000000000001" customHeight="1" x14ac:dyDescent="0.3">
      <c r="B52" s="8"/>
      <c r="C52" s="8" t="s">
        <v>563</v>
      </c>
      <c r="D52" s="8" t="s">
        <v>295</v>
      </c>
      <c r="E52" s="8" t="s">
        <v>334</v>
      </c>
      <c r="F52" s="8" t="s">
        <v>177</v>
      </c>
      <c r="G52" s="8" t="s">
        <v>175</v>
      </c>
      <c r="H52" s="8" t="s">
        <v>177</v>
      </c>
      <c r="I52" s="8" t="s">
        <v>177</v>
      </c>
      <c r="J52" s="8" t="s">
        <v>175</v>
      </c>
      <c r="K52" s="8" t="s">
        <v>175</v>
      </c>
    </row>
    <row r="53" spans="2:11" ht="20.100000000000001" customHeight="1" x14ac:dyDescent="0.3">
      <c r="B53" s="8" t="s">
        <v>11</v>
      </c>
      <c r="C53" s="8" t="s">
        <v>563</v>
      </c>
      <c r="D53" s="8" t="s">
        <v>296</v>
      </c>
      <c r="E53" s="8" t="s">
        <v>335</v>
      </c>
      <c r="F53" s="8" t="s">
        <v>177</v>
      </c>
      <c r="G53" s="8" t="s">
        <v>175</v>
      </c>
      <c r="H53" s="8" t="s">
        <v>177</v>
      </c>
      <c r="I53" s="8" t="s">
        <v>177</v>
      </c>
      <c r="J53" s="8" t="s">
        <v>175</v>
      </c>
      <c r="K53" s="8" t="s">
        <v>175</v>
      </c>
    </row>
    <row r="54" spans="2:11" ht="20.100000000000001" customHeight="1" x14ac:dyDescent="0.3">
      <c r="B54" s="8"/>
      <c r="C54" s="8" t="s">
        <v>563</v>
      </c>
      <c r="D54" s="8" t="s">
        <v>297</v>
      </c>
      <c r="E54" s="8" t="s">
        <v>336</v>
      </c>
      <c r="F54" s="8" t="s">
        <v>177</v>
      </c>
      <c r="G54" s="8" t="s">
        <v>175</v>
      </c>
      <c r="H54" s="8" t="s">
        <v>177</v>
      </c>
      <c r="I54" s="8" t="s">
        <v>177</v>
      </c>
      <c r="J54" s="8" t="s">
        <v>175</v>
      </c>
      <c r="K54" s="8" t="s">
        <v>175</v>
      </c>
    </row>
    <row r="55" spans="2:11" ht="20.100000000000001" customHeight="1" x14ac:dyDescent="0.3">
      <c r="B55" s="8"/>
      <c r="C55" s="8" t="s">
        <v>563</v>
      </c>
      <c r="D55" s="8" t="s">
        <v>298</v>
      </c>
      <c r="E55" s="8" t="s">
        <v>337</v>
      </c>
      <c r="F55" s="8" t="s">
        <v>177</v>
      </c>
      <c r="G55" s="8" t="s">
        <v>175</v>
      </c>
      <c r="H55" s="8" t="s">
        <v>177</v>
      </c>
      <c r="I55" s="8" t="s">
        <v>177</v>
      </c>
      <c r="J55" s="8" t="s">
        <v>175</v>
      </c>
      <c r="K55" s="8" t="s">
        <v>175</v>
      </c>
    </row>
    <row r="56" spans="2:11" ht="20.100000000000001" customHeight="1" x14ac:dyDescent="0.3">
      <c r="B56" s="8" t="s">
        <v>12</v>
      </c>
      <c r="C56" s="8" t="s">
        <v>563</v>
      </c>
      <c r="D56" s="8" t="s">
        <v>299</v>
      </c>
      <c r="E56" s="8" t="s">
        <v>338</v>
      </c>
      <c r="F56" s="8" t="s">
        <v>177</v>
      </c>
      <c r="G56" s="8" t="s">
        <v>175</v>
      </c>
      <c r="H56" s="8" t="s">
        <v>177</v>
      </c>
      <c r="I56" s="8" t="s">
        <v>177</v>
      </c>
      <c r="J56" s="8" t="s">
        <v>175</v>
      </c>
      <c r="K56" s="8" t="s">
        <v>175</v>
      </c>
    </row>
    <row r="57" spans="2:11" ht="20.100000000000001" customHeight="1" x14ac:dyDescent="0.3">
      <c r="B57" s="8"/>
      <c r="C57" s="8" t="s">
        <v>563</v>
      </c>
      <c r="D57" s="8" t="s">
        <v>300</v>
      </c>
      <c r="E57" s="8" t="s">
        <v>339</v>
      </c>
      <c r="F57" s="8" t="s">
        <v>177</v>
      </c>
      <c r="G57" s="8" t="s">
        <v>175</v>
      </c>
      <c r="H57" s="8" t="s">
        <v>177</v>
      </c>
      <c r="I57" s="8" t="s">
        <v>177</v>
      </c>
      <c r="J57" s="8" t="s">
        <v>175</v>
      </c>
      <c r="K57" s="8" t="s">
        <v>175</v>
      </c>
    </row>
    <row r="58" spans="2:11" ht="20.100000000000001" customHeight="1" x14ac:dyDescent="0.3">
      <c r="B58" s="8"/>
      <c r="C58" s="8" t="s">
        <v>563</v>
      </c>
      <c r="D58" s="8" t="s">
        <v>301</v>
      </c>
      <c r="E58" s="8" t="s">
        <v>340</v>
      </c>
      <c r="F58" s="8" t="s">
        <v>177</v>
      </c>
      <c r="G58" s="8" t="s">
        <v>175</v>
      </c>
      <c r="H58" s="8" t="s">
        <v>177</v>
      </c>
      <c r="I58" s="8" t="s">
        <v>177</v>
      </c>
      <c r="J58" s="8" t="s">
        <v>175</v>
      </c>
      <c r="K58" s="8" t="s">
        <v>175</v>
      </c>
    </row>
    <row r="59" spans="2:11" ht="20.100000000000001" customHeight="1" x14ac:dyDescent="0.3">
      <c r="B59" s="8" t="s">
        <v>13</v>
      </c>
      <c r="C59" s="8" t="s">
        <v>563</v>
      </c>
      <c r="D59" s="8" t="s">
        <v>302</v>
      </c>
      <c r="E59" s="8" t="s">
        <v>341</v>
      </c>
      <c r="F59" s="8" t="s">
        <v>177</v>
      </c>
      <c r="G59" s="8" t="s">
        <v>175</v>
      </c>
      <c r="H59" s="8" t="s">
        <v>177</v>
      </c>
      <c r="I59" s="8" t="s">
        <v>177</v>
      </c>
      <c r="J59" s="8" t="s">
        <v>175</v>
      </c>
      <c r="K59" s="8" t="s">
        <v>175</v>
      </c>
    </row>
    <row r="60" spans="2:11" ht="20.100000000000001" customHeight="1" x14ac:dyDescent="0.3">
      <c r="B60" s="8"/>
      <c r="C60" s="8" t="s">
        <v>563</v>
      </c>
      <c r="D60" s="8" t="s">
        <v>303</v>
      </c>
      <c r="E60" s="8"/>
      <c r="F60" s="8" t="s">
        <v>177</v>
      </c>
      <c r="G60" s="8" t="s">
        <v>175</v>
      </c>
      <c r="H60" s="8" t="s">
        <v>177</v>
      </c>
      <c r="I60" s="8" t="s">
        <v>177</v>
      </c>
      <c r="J60" s="8" t="s">
        <v>175</v>
      </c>
      <c r="K60" s="8" t="s">
        <v>175</v>
      </c>
    </row>
    <row r="61" spans="2:11" ht="20.100000000000001" customHeight="1" x14ac:dyDescent="0.3">
      <c r="B61" s="8"/>
      <c r="C61" s="8" t="s">
        <v>563</v>
      </c>
      <c r="D61" s="8" t="s">
        <v>304</v>
      </c>
      <c r="E61" s="8"/>
      <c r="F61" s="8" t="s">
        <v>177</v>
      </c>
      <c r="G61" s="8" t="s">
        <v>175</v>
      </c>
      <c r="H61" s="8" t="s">
        <v>177</v>
      </c>
      <c r="I61" s="8" t="s">
        <v>177</v>
      </c>
      <c r="J61" s="8" t="s">
        <v>175</v>
      </c>
      <c r="K61" s="8" t="s">
        <v>175</v>
      </c>
    </row>
    <row r="62" spans="2:11" ht="20.100000000000001" customHeight="1" x14ac:dyDescent="0.3">
      <c r="B62" s="8" t="s">
        <v>14</v>
      </c>
      <c r="C62" s="8" t="s">
        <v>563</v>
      </c>
      <c r="D62" s="8" t="s">
        <v>305</v>
      </c>
      <c r="E62" s="8"/>
      <c r="F62" s="8" t="s">
        <v>177</v>
      </c>
      <c r="G62" s="8" t="s">
        <v>175</v>
      </c>
      <c r="H62" s="8" t="s">
        <v>177</v>
      </c>
      <c r="I62" s="8" t="s">
        <v>177</v>
      </c>
      <c r="J62" s="8" t="s">
        <v>175</v>
      </c>
      <c r="K62" s="8" t="s">
        <v>175</v>
      </c>
    </row>
    <row r="63" spans="2:11" ht="20.100000000000001" customHeight="1" x14ac:dyDescent="0.3">
      <c r="B63" s="8"/>
      <c r="C63" s="8" t="s">
        <v>563</v>
      </c>
      <c r="D63" s="8" t="s">
        <v>306</v>
      </c>
      <c r="E63" s="8"/>
      <c r="F63" s="8" t="s">
        <v>177</v>
      </c>
      <c r="G63" s="8" t="s">
        <v>175</v>
      </c>
      <c r="H63" s="8" t="s">
        <v>177</v>
      </c>
      <c r="I63" s="8" t="s">
        <v>177</v>
      </c>
      <c r="J63" s="8" t="s">
        <v>175</v>
      </c>
      <c r="K63" s="8" t="s">
        <v>175</v>
      </c>
    </row>
    <row r="64" spans="2:11" ht="20.100000000000001" customHeight="1" x14ac:dyDescent="0.3">
      <c r="B64" s="8"/>
      <c r="C64" s="8" t="s">
        <v>563</v>
      </c>
      <c r="D64" s="8" t="s">
        <v>307</v>
      </c>
      <c r="E64" s="8"/>
      <c r="F64" s="8" t="s">
        <v>177</v>
      </c>
      <c r="G64" s="8" t="s">
        <v>175</v>
      </c>
      <c r="H64" s="8" t="s">
        <v>177</v>
      </c>
      <c r="I64" s="8" t="s">
        <v>177</v>
      </c>
      <c r="J64" s="8" t="s">
        <v>175</v>
      </c>
      <c r="K64" s="8" t="s">
        <v>175</v>
      </c>
    </row>
    <row r="65" spans="2:11" ht="20.100000000000001" customHeight="1" x14ac:dyDescent="0.3">
      <c r="B65" s="8" t="s">
        <v>15</v>
      </c>
      <c r="C65" s="8" t="s">
        <v>563</v>
      </c>
      <c r="D65" s="8" t="s">
        <v>308</v>
      </c>
      <c r="E65" s="8"/>
      <c r="F65" s="8" t="s">
        <v>177</v>
      </c>
      <c r="G65" s="8" t="s">
        <v>175</v>
      </c>
      <c r="H65" s="8" t="s">
        <v>177</v>
      </c>
      <c r="I65" s="8" t="s">
        <v>177</v>
      </c>
      <c r="J65" s="8" t="s">
        <v>175</v>
      </c>
      <c r="K65" s="8" t="s">
        <v>175</v>
      </c>
    </row>
    <row r="66" spans="2:11" ht="20.100000000000001" customHeight="1" x14ac:dyDescent="0.3">
      <c r="B66" s="8"/>
      <c r="C66" s="8" t="s">
        <v>563</v>
      </c>
      <c r="D66" s="8" t="s">
        <v>309</v>
      </c>
      <c r="E66" s="8"/>
      <c r="F66" s="8" t="s">
        <v>177</v>
      </c>
      <c r="G66" s="8" t="s">
        <v>175</v>
      </c>
      <c r="H66" s="8" t="s">
        <v>177</v>
      </c>
      <c r="I66" s="8" t="s">
        <v>177</v>
      </c>
      <c r="J66" s="8" t="s">
        <v>175</v>
      </c>
      <c r="K66" s="8" t="s">
        <v>175</v>
      </c>
    </row>
    <row r="67" spans="2:11" ht="20.100000000000001" customHeight="1" x14ac:dyDescent="0.3">
      <c r="B67" s="8"/>
      <c r="C67" s="8" t="s">
        <v>563</v>
      </c>
      <c r="D67" s="8" t="s">
        <v>310</v>
      </c>
      <c r="E67" s="8"/>
      <c r="F67" s="8" t="s">
        <v>177</v>
      </c>
      <c r="G67" s="8" t="s">
        <v>175</v>
      </c>
      <c r="H67" s="8" t="s">
        <v>177</v>
      </c>
      <c r="I67" s="8" t="s">
        <v>177</v>
      </c>
      <c r="J67" s="8" t="s">
        <v>175</v>
      </c>
      <c r="K67" s="8" t="s">
        <v>175</v>
      </c>
    </row>
    <row r="68" spans="2:11" ht="20.100000000000001" customHeight="1" x14ac:dyDescent="0.3">
      <c r="B68" s="8" t="s">
        <v>16</v>
      </c>
      <c r="C68" s="8" t="s">
        <v>563</v>
      </c>
      <c r="D68" s="8" t="s">
        <v>311</v>
      </c>
      <c r="E68" s="8"/>
      <c r="F68" s="8" t="s">
        <v>177</v>
      </c>
      <c r="G68" s="8" t="s">
        <v>175</v>
      </c>
      <c r="H68" s="8" t="s">
        <v>177</v>
      </c>
      <c r="I68" s="8" t="s">
        <v>177</v>
      </c>
      <c r="J68" s="8" t="s">
        <v>175</v>
      </c>
      <c r="K68" s="8" t="s">
        <v>175</v>
      </c>
    </row>
    <row r="69" spans="2:11" ht="20.100000000000001" customHeight="1" x14ac:dyDescent="0.3">
      <c r="B69" s="8"/>
      <c r="C69" s="8" t="s">
        <v>563</v>
      </c>
      <c r="D69" s="8" t="s">
        <v>312</v>
      </c>
      <c r="E69" s="8"/>
      <c r="F69" s="8" t="s">
        <v>177</v>
      </c>
      <c r="G69" s="8" t="s">
        <v>175</v>
      </c>
      <c r="H69" s="8" t="s">
        <v>177</v>
      </c>
      <c r="I69" s="8" t="s">
        <v>177</v>
      </c>
      <c r="J69" s="8" t="s">
        <v>175</v>
      </c>
      <c r="K69" s="8" t="s">
        <v>175</v>
      </c>
    </row>
    <row r="70" spans="2:11" ht="20.100000000000001" customHeight="1" x14ac:dyDescent="0.3">
      <c r="B70" s="8"/>
      <c r="C70" s="8" t="s">
        <v>563</v>
      </c>
      <c r="D70" s="8" t="s">
        <v>313</v>
      </c>
      <c r="E70" s="8"/>
      <c r="F70" s="8" t="s">
        <v>177</v>
      </c>
      <c r="G70" s="8" t="s">
        <v>175</v>
      </c>
      <c r="H70" s="8" t="s">
        <v>177</v>
      </c>
      <c r="I70" s="8" t="s">
        <v>177</v>
      </c>
      <c r="J70" s="8" t="s">
        <v>175</v>
      </c>
      <c r="K70" s="8" t="s">
        <v>175</v>
      </c>
    </row>
    <row r="71" spans="2:11" ht="20.100000000000001" customHeight="1" x14ac:dyDescent="0.3">
      <c r="B71" s="8" t="s">
        <v>17</v>
      </c>
      <c r="C71" s="8" t="s">
        <v>563</v>
      </c>
      <c r="D71" s="8" t="s">
        <v>314</v>
      </c>
      <c r="E71" s="8"/>
      <c r="F71" s="8" t="s">
        <v>177</v>
      </c>
      <c r="G71" s="8" t="s">
        <v>175</v>
      </c>
      <c r="H71" s="8" t="s">
        <v>177</v>
      </c>
      <c r="I71" s="8" t="s">
        <v>177</v>
      </c>
      <c r="J71" s="8" t="s">
        <v>175</v>
      </c>
      <c r="K71" s="8" t="s">
        <v>175</v>
      </c>
    </row>
    <row r="72" spans="2:11" ht="20.100000000000001" customHeight="1" x14ac:dyDescent="0.3">
      <c r="B72" s="8"/>
      <c r="C72" s="8" t="s">
        <v>563</v>
      </c>
      <c r="D72" s="8" t="s">
        <v>315</v>
      </c>
      <c r="E72" s="8"/>
      <c r="F72" s="8" t="s">
        <v>177</v>
      </c>
      <c r="G72" s="8" t="s">
        <v>175</v>
      </c>
      <c r="H72" s="8" t="s">
        <v>177</v>
      </c>
      <c r="I72" s="8" t="s">
        <v>177</v>
      </c>
      <c r="J72" s="8" t="s">
        <v>175</v>
      </c>
      <c r="K72" s="8" t="s">
        <v>175</v>
      </c>
    </row>
    <row r="73" spans="2:11" ht="20.100000000000001" customHeight="1" x14ac:dyDescent="0.3">
      <c r="B73" s="8"/>
      <c r="C73" s="8" t="s">
        <v>563</v>
      </c>
      <c r="D73" s="8" t="s">
        <v>316</v>
      </c>
      <c r="E73" s="8"/>
      <c r="F73" s="8" t="s">
        <v>177</v>
      </c>
      <c r="G73" s="8" t="s">
        <v>175</v>
      </c>
      <c r="H73" s="8" t="s">
        <v>177</v>
      </c>
      <c r="I73" s="8" t="s">
        <v>177</v>
      </c>
      <c r="J73" s="8" t="s">
        <v>175</v>
      </c>
      <c r="K73" s="8" t="s">
        <v>175</v>
      </c>
    </row>
    <row r="74" spans="2:11" ht="20.100000000000001" customHeight="1" x14ac:dyDescent="0.3">
      <c r="B74" s="8" t="s">
        <v>18</v>
      </c>
      <c r="C74" s="8" t="s">
        <v>563</v>
      </c>
      <c r="D74" s="8" t="s">
        <v>317</v>
      </c>
      <c r="E74" s="8"/>
      <c r="F74" s="8" t="s">
        <v>177</v>
      </c>
      <c r="G74" s="8" t="s">
        <v>175</v>
      </c>
      <c r="H74" s="8" t="s">
        <v>177</v>
      </c>
      <c r="I74" s="8" t="s">
        <v>177</v>
      </c>
      <c r="J74" s="8" t="s">
        <v>175</v>
      </c>
      <c r="K74" s="8" t="s">
        <v>175</v>
      </c>
    </row>
    <row r="75" spans="2:11" ht="20.100000000000001" customHeight="1" x14ac:dyDescent="0.3">
      <c r="B75" s="8"/>
      <c r="C75" s="8" t="s">
        <v>563</v>
      </c>
      <c r="D75" s="8" t="s">
        <v>318</v>
      </c>
      <c r="E75" s="8"/>
      <c r="F75" s="8" t="s">
        <v>177</v>
      </c>
      <c r="G75" s="8" t="s">
        <v>175</v>
      </c>
      <c r="H75" s="8" t="s">
        <v>177</v>
      </c>
      <c r="I75" s="8" t="s">
        <v>177</v>
      </c>
      <c r="J75" s="8" t="s">
        <v>175</v>
      </c>
      <c r="K75" s="8" t="s">
        <v>175</v>
      </c>
    </row>
    <row r="76" spans="2:11" ht="20.100000000000001" customHeight="1" x14ac:dyDescent="0.3">
      <c r="B76" s="8"/>
      <c r="C76" s="8" t="s">
        <v>563</v>
      </c>
      <c r="D76" s="8" t="s">
        <v>319</v>
      </c>
      <c r="E76" s="8"/>
      <c r="F76" s="8" t="s">
        <v>177</v>
      </c>
      <c r="G76" s="8" t="s">
        <v>175</v>
      </c>
      <c r="H76" s="8" t="s">
        <v>177</v>
      </c>
      <c r="I76" s="8" t="s">
        <v>177</v>
      </c>
      <c r="J76" s="8" t="s">
        <v>175</v>
      </c>
      <c r="K76" s="8" t="s">
        <v>175</v>
      </c>
    </row>
    <row r="77" spans="2:11" ht="20.100000000000001" customHeight="1" x14ac:dyDescent="0.3">
      <c r="B77" s="8" t="s">
        <v>19</v>
      </c>
      <c r="C77" s="8" t="s">
        <v>563</v>
      </c>
      <c r="D77" s="8" t="s">
        <v>320</v>
      </c>
      <c r="E77" s="8"/>
      <c r="F77" s="8" t="s">
        <v>177</v>
      </c>
      <c r="G77" s="8" t="s">
        <v>175</v>
      </c>
      <c r="H77" s="8" t="s">
        <v>177</v>
      </c>
      <c r="I77" s="8" t="s">
        <v>177</v>
      </c>
      <c r="J77" s="8" t="s">
        <v>175</v>
      </c>
      <c r="K77" s="8" t="s">
        <v>175</v>
      </c>
    </row>
    <row r="78" spans="2:11" ht="20.100000000000001" customHeight="1" x14ac:dyDescent="0.3">
      <c r="B78" s="8"/>
      <c r="C78" s="8" t="s">
        <v>563</v>
      </c>
      <c r="D78" s="8" t="s">
        <v>322</v>
      </c>
      <c r="E78" s="8"/>
      <c r="F78" s="8" t="s">
        <v>177</v>
      </c>
      <c r="G78" s="8" t="s">
        <v>175</v>
      </c>
      <c r="H78" s="8" t="s">
        <v>177</v>
      </c>
      <c r="I78" s="8" t="s">
        <v>177</v>
      </c>
      <c r="J78" s="8" t="s">
        <v>175</v>
      </c>
      <c r="K78" s="8" t="s">
        <v>175</v>
      </c>
    </row>
    <row r="79" spans="2:11" ht="20.100000000000001" customHeight="1" x14ac:dyDescent="0.3">
      <c r="B79" s="8"/>
      <c r="C79" s="8" t="s">
        <v>563</v>
      </c>
      <c r="D79" s="8" t="s">
        <v>321</v>
      </c>
      <c r="E79" s="8"/>
      <c r="F79" s="8" t="s">
        <v>177</v>
      </c>
      <c r="G79" s="8" t="s">
        <v>175</v>
      </c>
      <c r="H79" s="8" t="s">
        <v>177</v>
      </c>
      <c r="I79" s="8" t="s">
        <v>177</v>
      </c>
      <c r="J79" s="8" t="s">
        <v>175</v>
      </c>
      <c r="K79" s="8" t="s">
        <v>175</v>
      </c>
    </row>
    <row r="80" spans="2:11" ht="20.100000000000001" customHeight="1" x14ac:dyDescent="0.3">
      <c r="B80" s="8" t="s">
        <v>150</v>
      </c>
      <c r="C80" s="8" t="s">
        <v>563</v>
      </c>
      <c r="D80" s="8" t="s">
        <v>323</v>
      </c>
      <c r="E80" s="8"/>
      <c r="F80" s="8" t="s">
        <v>177</v>
      </c>
      <c r="G80" s="8" t="s">
        <v>175</v>
      </c>
      <c r="H80" s="8" t="s">
        <v>177</v>
      </c>
      <c r="I80" s="8" t="s">
        <v>177</v>
      </c>
      <c r="J80" s="8" t="s">
        <v>175</v>
      </c>
      <c r="K80" s="8" t="s">
        <v>175</v>
      </c>
    </row>
    <row r="81" spans="2:11" ht="20.100000000000001" customHeight="1" x14ac:dyDescent="0.3">
      <c r="B81" s="8"/>
      <c r="C81" s="8" t="s">
        <v>563</v>
      </c>
      <c r="D81" s="8" t="s">
        <v>324</v>
      </c>
      <c r="E81" s="8"/>
      <c r="F81" s="8" t="s">
        <v>177</v>
      </c>
      <c r="G81" s="8" t="s">
        <v>175</v>
      </c>
      <c r="H81" s="8" t="s">
        <v>177</v>
      </c>
      <c r="I81" s="8" t="s">
        <v>177</v>
      </c>
      <c r="J81" s="8" t="s">
        <v>175</v>
      </c>
      <c r="K81" s="8" t="s">
        <v>175</v>
      </c>
    </row>
    <row r="82" spans="2:11" ht="20.100000000000001" customHeight="1" x14ac:dyDescent="0.3">
      <c r="B82" s="8"/>
      <c r="C82" s="8" t="s">
        <v>563</v>
      </c>
      <c r="D82" s="8" t="s">
        <v>325</v>
      </c>
      <c r="E82" s="8"/>
      <c r="F82" s="8" t="s">
        <v>177</v>
      </c>
      <c r="G82" s="8" t="s">
        <v>175</v>
      </c>
      <c r="H82" s="8" t="s">
        <v>177</v>
      </c>
      <c r="I82" s="8" t="s">
        <v>177</v>
      </c>
      <c r="J82" s="8" t="s">
        <v>175</v>
      </c>
      <c r="K82" s="8" t="s">
        <v>175</v>
      </c>
    </row>
    <row r="83" spans="2:11" ht="20.100000000000001" customHeight="1" x14ac:dyDescent="0.3">
      <c r="B83" s="8" t="s">
        <v>326</v>
      </c>
      <c r="C83" s="8" t="s">
        <v>563</v>
      </c>
      <c r="D83" s="8" t="s">
        <v>327</v>
      </c>
      <c r="E83" s="8"/>
      <c r="F83" s="8" t="s">
        <v>177</v>
      </c>
      <c r="G83" s="8" t="s">
        <v>175</v>
      </c>
      <c r="H83" s="8" t="s">
        <v>177</v>
      </c>
      <c r="I83" s="8" t="s">
        <v>177</v>
      </c>
      <c r="J83" s="8" t="s">
        <v>175</v>
      </c>
      <c r="K83" s="8" t="s">
        <v>175</v>
      </c>
    </row>
    <row r="84" spans="2:11" ht="20.100000000000001" customHeight="1" x14ac:dyDescent="0.3">
      <c r="B84" s="8"/>
      <c r="C84" s="8" t="s">
        <v>563</v>
      </c>
      <c r="D84" s="8" t="s">
        <v>328</v>
      </c>
      <c r="E84" s="8"/>
      <c r="F84" s="8" t="s">
        <v>177</v>
      </c>
      <c r="G84" s="8" t="s">
        <v>175</v>
      </c>
      <c r="H84" s="8" t="s">
        <v>177</v>
      </c>
      <c r="I84" s="8" t="s">
        <v>177</v>
      </c>
      <c r="J84" s="8" t="s">
        <v>175</v>
      </c>
      <c r="K84" s="8" t="s">
        <v>175</v>
      </c>
    </row>
    <row r="85" spans="2:11" ht="20.100000000000001" customHeight="1" x14ac:dyDescent="0.3">
      <c r="B85" s="8" t="s">
        <v>151</v>
      </c>
      <c r="C85" s="8" t="s">
        <v>563</v>
      </c>
      <c r="D85" s="8" t="s">
        <v>329</v>
      </c>
      <c r="E85" s="8"/>
      <c r="F85" s="8" t="s">
        <v>177</v>
      </c>
      <c r="G85" s="8" t="s">
        <v>175</v>
      </c>
      <c r="H85" s="8" t="s">
        <v>177</v>
      </c>
      <c r="I85" s="8" t="s">
        <v>177</v>
      </c>
      <c r="J85" s="8" t="s">
        <v>175</v>
      </c>
      <c r="K85" s="8" t="s">
        <v>175</v>
      </c>
    </row>
    <row r="86" spans="2:11" ht="20.100000000000001" customHeight="1" x14ac:dyDescent="0.3">
      <c r="B86" s="8"/>
      <c r="C86" s="8" t="s">
        <v>563</v>
      </c>
      <c r="D86" s="8" t="s">
        <v>330</v>
      </c>
      <c r="E86" s="8"/>
      <c r="F86" s="8" t="s">
        <v>177</v>
      </c>
      <c r="G86" s="8" t="s">
        <v>175</v>
      </c>
      <c r="H86" s="8" t="s">
        <v>177</v>
      </c>
      <c r="I86" s="8" t="s">
        <v>177</v>
      </c>
      <c r="J86" s="8" t="s">
        <v>175</v>
      </c>
      <c r="K86" s="8" t="s">
        <v>175</v>
      </c>
    </row>
    <row r="87" spans="2:11" ht="20.100000000000001" customHeight="1" x14ac:dyDescent="0.3">
      <c r="B87" s="5"/>
      <c r="C87" s="23"/>
      <c r="D87" s="23"/>
      <c r="E87" s="23"/>
      <c r="F87" s="23"/>
      <c r="G87" s="23"/>
      <c r="H87" s="23"/>
      <c r="I87" s="23"/>
      <c r="J87" s="23"/>
      <c r="K87" s="23"/>
    </row>
    <row r="88" spans="2:11" ht="20.100000000000001" customHeight="1" x14ac:dyDescent="0.3">
      <c r="B88" s="3" t="s">
        <v>291</v>
      </c>
      <c r="C88" s="24"/>
      <c r="D88" s="24"/>
      <c r="E88" s="24"/>
      <c r="F88" s="24"/>
      <c r="G88" s="24"/>
      <c r="H88" s="24"/>
      <c r="I88" s="24"/>
      <c r="J88" s="24"/>
      <c r="K88" s="24"/>
    </row>
    <row r="89" spans="2:11" ht="20.100000000000001" customHeight="1" x14ac:dyDescent="0.3">
      <c r="B89" s="13" t="s">
        <v>8</v>
      </c>
      <c r="C89" s="13" t="s">
        <v>0</v>
      </c>
      <c r="D89" s="13" t="s">
        <v>67</v>
      </c>
      <c r="E89" s="13" t="s">
        <v>76</v>
      </c>
      <c r="F89" s="13" t="s">
        <v>176</v>
      </c>
      <c r="G89" s="13" t="s">
        <v>171</v>
      </c>
      <c r="H89" s="13" t="s">
        <v>172</v>
      </c>
      <c r="I89" s="13" t="s">
        <v>173</v>
      </c>
      <c r="J89" s="13" t="s">
        <v>174</v>
      </c>
      <c r="K89" s="13" t="s">
        <v>178</v>
      </c>
    </row>
    <row r="90" spans="2:11" ht="20.100000000000001" customHeight="1" x14ac:dyDescent="0.3">
      <c r="B90" s="8" t="s">
        <v>9</v>
      </c>
      <c r="C90" s="8" t="s">
        <v>563</v>
      </c>
      <c r="D90" s="8" t="s">
        <v>460</v>
      </c>
      <c r="E90" s="8" t="s">
        <v>474</v>
      </c>
      <c r="F90" s="8" t="s">
        <v>177</v>
      </c>
      <c r="G90" s="8" t="s">
        <v>175</v>
      </c>
      <c r="H90" s="8" t="s">
        <v>177</v>
      </c>
      <c r="I90" s="8" t="s">
        <v>177</v>
      </c>
      <c r="J90" s="8" t="s">
        <v>175</v>
      </c>
      <c r="K90" s="8" t="s">
        <v>175</v>
      </c>
    </row>
    <row r="91" spans="2:11" ht="20.100000000000001" customHeight="1" x14ac:dyDescent="0.3">
      <c r="B91" s="8" t="s">
        <v>10</v>
      </c>
      <c r="C91" s="8" t="s">
        <v>563</v>
      </c>
      <c r="D91" s="8" t="s">
        <v>461</v>
      </c>
      <c r="E91" s="8" t="s">
        <v>474</v>
      </c>
      <c r="F91" s="8" t="s">
        <v>177</v>
      </c>
      <c r="G91" s="8" t="s">
        <v>175</v>
      </c>
      <c r="H91" s="8" t="s">
        <v>177</v>
      </c>
      <c r="I91" s="8" t="s">
        <v>177</v>
      </c>
      <c r="J91" s="8" t="s">
        <v>175</v>
      </c>
      <c r="K91" s="8" t="s">
        <v>175</v>
      </c>
    </row>
    <row r="92" spans="2:11" ht="20.100000000000001" customHeight="1" x14ac:dyDescent="0.3">
      <c r="B92" s="8" t="s">
        <v>11</v>
      </c>
      <c r="C92" s="8" t="s">
        <v>563</v>
      </c>
      <c r="D92" s="8" t="s">
        <v>462</v>
      </c>
      <c r="E92" s="8" t="s">
        <v>474</v>
      </c>
      <c r="F92" s="8" t="s">
        <v>177</v>
      </c>
      <c r="G92" s="8" t="s">
        <v>175</v>
      </c>
      <c r="H92" s="8" t="s">
        <v>177</v>
      </c>
      <c r="I92" s="8" t="s">
        <v>177</v>
      </c>
      <c r="J92" s="8" t="s">
        <v>175</v>
      </c>
      <c r="K92" s="8" t="s">
        <v>175</v>
      </c>
    </row>
    <row r="93" spans="2:11" ht="20.100000000000001" customHeight="1" x14ac:dyDescent="0.3">
      <c r="B93" s="8" t="s">
        <v>12</v>
      </c>
      <c r="C93" s="8" t="s">
        <v>563</v>
      </c>
      <c r="D93" s="8" t="s">
        <v>463</v>
      </c>
      <c r="E93" s="8" t="s">
        <v>474</v>
      </c>
      <c r="F93" s="8" t="s">
        <v>177</v>
      </c>
      <c r="G93" s="8" t="s">
        <v>175</v>
      </c>
      <c r="H93" s="8" t="s">
        <v>177</v>
      </c>
      <c r="I93" s="8" t="s">
        <v>177</v>
      </c>
      <c r="J93" s="8" t="s">
        <v>175</v>
      </c>
      <c r="K93" s="8" t="s">
        <v>175</v>
      </c>
    </row>
    <row r="94" spans="2:11" ht="20.100000000000001" customHeight="1" x14ac:dyDescent="0.3">
      <c r="B94" s="8" t="s">
        <v>13</v>
      </c>
      <c r="C94" s="8" t="s">
        <v>563</v>
      </c>
      <c r="D94" s="8" t="s">
        <v>464</v>
      </c>
      <c r="E94" s="8" t="s">
        <v>474</v>
      </c>
      <c r="F94" s="8" t="s">
        <v>177</v>
      </c>
      <c r="G94" s="8" t="s">
        <v>175</v>
      </c>
      <c r="H94" s="8" t="s">
        <v>177</v>
      </c>
      <c r="I94" s="8" t="s">
        <v>177</v>
      </c>
      <c r="J94" s="8" t="s">
        <v>175</v>
      </c>
      <c r="K94" s="8" t="s">
        <v>175</v>
      </c>
    </row>
    <row r="95" spans="2:11" ht="20.100000000000001" customHeight="1" x14ac:dyDescent="0.3">
      <c r="B95" s="8" t="s">
        <v>14</v>
      </c>
      <c r="C95" s="8" t="s">
        <v>563</v>
      </c>
      <c r="D95" s="8" t="s">
        <v>465</v>
      </c>
      <c r="E95" s="8" t="s">
        <v>474</v>
      </c>
      <c r="F95" s="8" t="s">
        <v>177</v>
      </c>
      <c r="G95" s="8" t="s">
        <v>175</v>
      </c>
      <c r="H95" s="8" t="s">
        <v>177</v>
      </c>
      <c r="I95" s="8" t="s">
        <v>177</v>
      </c>
      <c r="J95" s="8" t="s">
        <v>175</v>
      </c>
      <c r="K95" s="8" t="s">
        <v>175</v>
      </c>
    </row>
    <row r="96" spans="2:11" ht="20.100000000000001" customHeight="1" x14ac:dyDescent="0.3">
      <c r="B96" s="8" t="s">
        <v>15</v>
      </c>
      <c r="C96" s="8" t="s">
        <v>563</v>
      </c>
      <c r="D96" s="8" t="s">
        <v>466</v>
      </c>
      <c r="E96" s="8" t="s">
        <v>474</v>
      </c>
      <c r="F96" s="8" t="s">
        <v>177</v>
      </c>
      <c r="G96" s="8" t="s">
        <v>175</v>
      </c>
      <c r="H96" s="8" t="s">
        <v>177</v>
      </c>
      <c r="I96" s="8" t="s">
        <v>177</v>
      </c>
      <c r="J96" s="8" t="s">
        <v>175</v>
      </c>
      <c r="K96" s="8" t="s">
        <v>175</v>
      </c>
    </row>
    <row r="97" spans="2:11" ht="20.100000000000001" customHeight="1" x14ac:dyDescent="0.3">
      <c r="B97" s="8" t="s">
        <v>16</v>
      </c>
      <c r="C97" s="8" t="s">
        <v>563</v>
      </c>
      <c r="D97" s="8" t="s">
        <v>467</v>
      </c>
      <c r="E97" s="8" t="s">
        <v>474</v>
      </c>
      <c r="F97" s="8" t="s">
        <v>177</v>
      </c>
      <c r="G97" s="8" t="s">
        <v>175</v>
      </c>
      <c r="H97" s="8" t="s">
        <v>177</v>
      </c>
      <c r="I97" s="8" t="s">
        <v>177</v>
      </c>
      <c r="J97" s="8" t="s">
        <v>175</v>
      </c>
      <c r="K97" s="8" t="s">
        <v>175</v>
      </c>
    </row>
    <row r="98" spans="2:11" ht="20.100000000000001" customHeight="1" x14ac:dyDescent="0.3">
      <c r="B98" s="8" t="s">
        <v>17</v>
      </c>
      <c r="C98" s="8" t="s">
        <v>563</v>
      </c>
      <c r="D98" s="8" t="s">
        <v>468</v>
      </c>
      <c r="E98" s="8" t="s">
        <v>474</v>
      </c>
      <c r="F98" s="8" t="s">
        <v>177</v>
      </c>
      <c r="G98" s="8" t="s">
        <v>175</v>
      </c>
      <c r="H98" s="8" t="s">
        <v>177</v>
      </c>
      <c r="I98" s="8" t="s">
        <v>177</v>
      </c>
      <c r="J98" s="8" t="s">
        <v>175</v>
      </c>
      <c r="K98" s="8" t="s">
        <v>175</v>
      </c>
    </row>
    <row r="99" spans="2:11" ht="20.100000000000001" customHeight="1" x14ac:dyDescent="0.3">
      <c r="B99" s="8" t="s">
        <v>18</v>
      </c>
      <c r="C99" s="8" t="s">
        <v>563</v>
      </c>
      <c r="D99" s="8" t="s">
        <v>469</v>
      </c>
      <c r="E99" s="8" t="s">
        <v>474</v>
      </c>
      <c r="F99" s="8" t="s">
        <v>177</v>
      </c>
      <c r="G99" s="8" t="s">
        <v>175</v>
      </c>
      <c r="H99" s="8" t="s">
        <v>177</v>
      </c>
      <c r="I99" s="8" t="s">
        <v>177</v>
      </c>
      <c r="J99" s="8" t="s">
        <v>175</v>
      </c>
      <c r="K99" s="8" t="s">
        <v>175</v>
      </c>
    </row>
    <row r="100" spans="2:11" ht="20.100000000000001" customHeight="1" x14ac:dyDescent="0.3">
      <c r="B100" s="8" t="s">
        <v>19</v>
      </c>
      <c r="C100" s="8" t="s">
        <v>563</v>
      </c>
      <c r="D100" s="8" t="s">
        <v>470</v>
      </c>
      <c r="E100" s="8" t="s">
        <v>474</v>
      </c>
      <c r="F100" s="8" t="s">
        <v>177</v>
      </c>
      <c r="G100" s="8" t="s">
        <v>175</v>
      </c>
      <c r="H100" s="8" t="s">
        <v>177</v>
      </c>
      <c r="I100" s="8" t="s">
        <v>177</v>
      </c>
      <c r="J100" s="8" t="s">
        <v>175</v>
      </c>
      <c r="K100" s="8" t="s">
        <v>175</v>
      </c>
    </row>
    <row r="101" spans="2:11" ht="20.100000000000001" customHeight="1" x14ac:dyDescent="0.3">
      <c r="B101" s="8" t="s">
        <v>150</v>
      </c>
      <c r="C101" s="8" t="s">
        <v>563</v>
      </c>
      <c r="D101" s="8" t="s">
        <v>471</v>
      </c>
      <c r="E101" s="8" t="s">
        <v>474</v>
      </c>
      <c r="F101" s="8" t="s">
        <v>177</v>
      </c>
      <c r="G101" s="8" t="s">
        <v>175</v>
      </c>
      <c r="H101" s="8" t="s">
        <v>177</v>
      </c>
      <c r="I101" s="8" t="s">
        <v>177</v>
      </c>
      <c r="J101" s="8" t="s">
        <v>175</v>
      </c>
      <c r="K101" s="8" t="s">
        <v>175</v>
      </c>
    </row>
    <row r="102" spans="2:11" ht="20.100000000000001" customHeight="1" x14ac:dyDescent="0.3">
      <c r="B102" s="8" t="s">
        <v>326</v>
      </c>
      <c r="C102" s="8" t="s">
        <v>563</v>
      </c>
      <c r="D102" s="8" t="s">
        <v>472</v>
      </c>
      <c r="E102" s="8" t="s">
        <v>474</v>
      </c>
      <c r="F102" s="8" t="s">
        <v>177</v>
      </c>
      <c r="G102" s="8" t="s">
        <v>175</v>
      </c>
      <c r="H102" s="8" t="s">
        <v>177</v>
      </c>
      <c r="I102" s="8" t="s">
        <v>177</v>
      </c>
      <c r="J102" s="8" t="s">
        <v>175</v>
      </c>
      <c r="K102" s="8" t="s">
        <v>175</v>
      </c>
    </row>
    <row r="103" spans="2:11" ht="20.100000000000001" customHeight="1" x14ac:dyDescent="0.3">
      <c r="B103" s="8" t="s">
        <v>151</v>
      </c>
      <c r="C103" s="8" t="s">
        <v>563</v>
      </c>
      <c r="D103" s="8" t="s">
        <v>473</v>
      </c>
      <c r="E103" s="8" t="s">
        <v>474</v>
      </c>
      <c r="F103" s="8" t="s">
        <v>177</v>
      </c>
      <c r="G103" s="8" t="s">
        <v>175</v>
      </c>
      <c r="H103" s="8" t="s">
        <v>177</v>
      </c>
      <c r="I103" s="8" t="s">
        <v>177</v>
      </c>
      <c r="J103" s="8" t="s">
        <v>175</v>
      </c>
      <c r="K103" s="8" t="s">
        <v>175</v>
      </c>
    </row>
    <row r="105" spans="2:11" ht="20.100000000000001" customHeight="1" x14ac:dyDescent="0.3">
      <c r="B105" s="3" t="s">
        <v>189</v>
      </c>
    </row>
    <row r="106" spans="2:11" ht="20.100000000000001" customHeight="1" x14ac:dyDescent="0.3">
      <c r="B106" s="13" t="s">
        <v>68</v>
      </c>
      <c r="C106" s="13" t="s">
        <v>0</v>
      </c>
      <c r="D106" s="13" t="s">
        <v>67</v>
      </c>
      <c r="E106" s="13" t="s">
        <v>76</v>
      </c>
      <c r="F106" s="13" t="s">
        <v>176</v>
      </c>
      <c r="G106" s="13" t="s">
        <v>171</v>
      </c>
      <c r="H106" s="13" t="s">
        <v>172</v>
      </c>
      <c r="I106" s="13" t="s">
        <v>173</v>
      </c>
      <c r="J106" s="13" t="s">
        <v>174</v>
      </c>
      <c r="K106" s="13" t="s">
        <v>178</v>
      </c>
    </row>
    <row r="107" spans="2:11" ht="20.100000000000001" customHeight="1" x14ac:dyDescent="0.3">
      <c r="B107" s="8" t="s">
        <v>164</v>
      </c>
      <c r="C107" s="8" t="s">
        <v>563</v>
      </c>
      <c r="D107" s="8" t="s">
        <v>70</v>
      </c>
      <c r="E107" s="11" t="s">
        <v>251</v>
      </c>
      <c r="F107" s="8" t="s">
        <v>177</v>
      </c>
      <c r="G107" s="8" t="s">
        <v>177</v>
      </c>
      <c r="H107" s="8" t="s">
        <v>177</v>
      </c>
      <c r="I107" s="8" t="s">
        <v>177</v>
      </c>
      <c r="J107" s="8" t="s">
        <v>177</v>
      </c>
      <c r="K107" s="8" t="s">
        <v>175</v>
      </c>
    </row>
    <row r="108" spans="2:11" ht="20.100000000000001" customHeight="1" x14ac:dyDescent="0.3">
      <c r="B108" s="8" t="s">
        <v>164</v>
      </c>
      <c r="C108" s="8" t="s">
        <v>563</v>
      </c>
      <c r="D108" s="8" t="s">
        <v>72</v>
      </c>
      <c r="E108" s="11" t="s">
        <v>252</v>
      </c>
      <c r="F108" s="8" t="s">
        <v>177</v>
      </c>
      <c r="G108" s="8" t="s">
        <v>177</v>
      </c>
      <c r="H108" s="8" t="s">
        <v>177</v>
      </c>
      <c r="I108" s="8" t="s">
        <v>177</v>
      </c>
      <c r="J108" s="8" t="s">
        <v>177</v>
      </c>
      <c r="K108" s="8" t="s">
        <v>175</v>
      </c>
    </row>
    <row r="109" spans="2:11" ht="20.100000000000001" customHeight="1" x14ac:dyDescent="0.3">
      <c r="B109" s="8" t="s">
        <v>164</v>
      </c>
      <c r="C109" s="8" t="s">
        <v>563</v>
      </c>
      <c r="D109" s="8" t="s">
        <v>74</v>
      </c>
      <c r="E109" s="11" t="s">
        <v>253</v>
      </c>
      <c r="F109" s="8" t="s">
        <v>177</v>
      </c>
      <c r="G109" s="8" t="s">
        <v>177</v>
      </c>
      <c r="H109" s="8" t="s">
        <v>177</v>
      </c>
      <c r="I109" s="8" t="s">
        <v>177</v>
      </c>
      <c r="J109" s="8" t="s">
        <v>177</v>
      </c>
      <c r="K109" s="8" t="s">
        <v>175</v>
      </c>
    </row>
    <row r="110" spans="2:11" ht="20.100000000000001" customHeight="1" x14ac:dyDescent="0.3">
      <c r="B110" s="8" t="s">
        <v>165</v>
      </c>
      <c r="C110" s="8" t="s">
        <v>563</v>
      </c>
      <c r="D110" s="8" t="s">
        <v>75</v>
      </c>
      <c r="E110" s="11" t="s">
        <v>197</v>
      </c>
      <c r="F110" s="8"/>
      <c r="G110" s="8"/>
      <c r="H110" s="8"/>
      <c r="I110" s="8" t="s">
        <v>177</v>
      </c>
      <c r="J110" s="8" t="s">
        <v>177</v>
      </c>
      <c r="K110" s="8" t="s">
        <v>175</v>
      </c>
    </row>
    <row r="111" spans="2:11" ht="20.100000000000001" customHeight="1" x14ac:dyDescent="0.3">
      <c r="B111" s="8" t="s">
        <v>165</v>
      </c>
      <c r="C111" s="8" t="s">
        <v>563</v>
      </c>
      <c r="D111" s="8" t="s">
        <v>160</v>
      </c>
      <c r="E111" s="11" t="s">
        <v>196</v>
      </c>
      <c r="F111" s="8"/>
      <c r="G111" s="8"/>
      <c r="H111" s="8"/>
      <c r="I111" s="8" t="s">
        <v>177</v>
      </c>
      <c r="J111" s="8" t="s">
        <v>177</v>
      </c>
      <c r="K111" s="8" t="s">
        <v>175</v>
      </c>
    </row>
  </sheetData>
  <mergeCells count="10">
    <mergeCell ref="B33:B35"/>
    <mergeCell ref="B36:B38"/>
    <mergeCell ref="B39:B41"/>
    <mergeCell ref="B42:B44"/>
    <mergeCell ref="B12:B14"/>
    <mergeCell ref="B15:B17"/>
    <mergeCell ref="B18:B20"/>
    <mergeCell ref="B21:B23"/>
    <mergeCell ref="B24:B26"/>
    <mergeCell ref="B30:B32"/>
  </mergeCells>
  <phoneticPr fontId="14" type="noConversion"/>
  <pageMargins left="0.25" right="0.25" top="0.75" bottom="0.75" header="0.3" footer="0.3"/>
  <pageSetup paperSize="9" scale="2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E57"/>
  <sheetViews>
    <sheetView showGridLines="0" workbookViewId="0">
      <selection activeCell="D17" sqref="D17"/>
    </sheetView>
  </sheetViews>
  <sheetFormatPr defaultRowHeight="20.100000000000001" customHeight="1" x14ac:dyDescent="0.3"/>
  <cols>
    <col min="1" max="1" width="9" style="2"/>
    <col min="2" max="2" width="17.25" style="2" customWidth="1"/>
    <col min="3" max="3" width="8.75" style="2" bestFit="1" customWidth="1"/>
    <col min="4" max="4" width="21.125" style="2" bestFit="1" customWidth="1"/>
    <col min="5" max="6" width="21.625" style="2" bestFit="1" customWidth="1"/>
    <col min="7" max="16384" width="9" style="2"/>
  </cols>
  <sheetData>
    <row r="2" spans="2:2" ht="20.100000000000001" customHeight="1" x14ac:dyDescent="0.3">
      <c r="B2" s="1" t="s">
        <v>64</v>
      </c>
    </row>
    <row r="4" spans="2:2" ht="20.100000000000001" customHeight="1" x14ac:dyDescent="0.3">
      <c r="B4" s="3" t="s">
        <v>166</v>
      </c>
    </row>
    <row r="5" spans="2:2" ht="20.100000000000001" customHeight="1" x14ac:dyDescent="0.3">
      <c r="B5" s="2" t="s">
        <v>186</v>
      </c>
    </row>
    <row r="6" spans="2:2" ht="20.100000000000001" customHeight="1" x14ac:dyDescent="0.3">
      <c r="B6" s="2" t="s">
        <v>187</v>
      </c>
    </row>
    <row r="8" spans="2:2" ht="20.100000000000001" customHeight="1" x14ac:dyDescent="0.3">
      <c r="B8" s="3" t="s">
        <v>188</v>
      </c>
    </row>
    <row r="9" spans="2:2" ht="20.100000000000001" customHeight="1" x14ac:dyDescent="0.3">
      <c r="B9" s="3"/>
    </row>
    <row r="11" spans="2:2" ht="20.100000000000001" customHeight="1" x14ac:dyDescent="0.3">
      <c r="B11" s="3" t="s">
        <v>167</v>
      </c>
    </row>
    <row r="12" spans="2:2" ht="20.100000000000001" customHeight="1" x14ac:dyDescent="0.3">
      <c r="B12" s="2" t="s">
        <v>79</v>
      </c>
    </row>
    <row r="15" spans="2:2" ht="20.100000000000001" customHeight="1" x14ac:dyDescent="0.3">
      <c r="B15" s="3" t="s">
        <v>77</v>
      </c>
    </row>
    <row r="21" spans="2:5" ht="20.100000000000001" customHeight="1" x14ac:dyDescent="0.3">
      <c r="B21" s="3" t="s">
        <v>78</v>
      </c>
    </row>
    <row r="26" spans="2:5" ht="20.100000000000001" customHeight="1" x14ac:dyDescent="0.3">
      <c r="B26" s="3" t="s">
        <v>184</v>
      </c>
    </row>
    <row r="27" spans="2:5" ht="20.100000000000001" customHeight="1" x14ac:dyDescent="0.3">
      <c r="B27" s="2" t="s">
        <v>80</v>
      </c>
    </row>
    <row r="28" spans="2:5" ht="20.100000000000001" customHeight="1" x14ac:dyDescent="0.3">
      <c r="B28" s="2" t="s">
        <v>81</v>
      </c>
    </row>
    <row r="29" spans="2:5" ht="20.100000000000001" customHeight="1" x14ac:dyDescent="0.3">
      <c r="B29" s="4"/>
      <c r="C29" s="4"/>
      <c r="D29" s="4"/>
      <c r="E29" s="4"/>
    </row>
    <row r="30" spans="2:5" ht="20.100000000000001" customHeight="1" x14ac:dyDescent="0.3">
      <c r="B30" s="5"/>
      <c r="C30" s="5"/>
      <c r="D30" s="5"/>
      <c r="E30" s="5"/>
    </row>
    <row r="31" spans="2:5" ht="20.100000000000001" customHeight="1" x14ac:dyDescent="0.3">
      <c r="B31" s="5"/>
      <c r="C31" s="5"/>
      <c r="D31" s="5"/>
      <c r="E31" s="5"/>
    </row>
    <row r="32" spans="2:5" ht="20.100000000000001" customHeight="1" x14ac:dyDescent="0.3">
      <c r="B32" s="6" t="s">
        <v>78</v>
      </c>
      <c r="C32" s="5"/>
      <c r="D32" s="5"/>
      <c r="E32" s="5"/>
    </row>
    <row r="33" spans="2:5" ht="20.100000000000001" customHeight="1" x14ac:dyDescent="0.3">
      <c r="B33" s="5"/>
      <c r="C33" s="5"/>
      <c r="D33" s="5"/>
      <c r="E33" s="5"/>
    </row>
    <row r="34" spans="2:5" ht="20.100000000000001" customHeight="1" x14ac:dyDescent="0.3">
      <c r="B34" s="5"/>
      <c r="C34" s="5"/>
      <c r="D34" s="5"/>
      <c r="E34" s="5"/>
    </row>
    <row r="35" spans="2:5" ht="20.100000000000001" customHeight="1" x14ac:dyDescent="0.3">
      <c r="B35" s="5"/>
      <c r="C35" s="5"/>
      <c r="D35" s="5"/>
      <c r="E35" s="5"/>
    </row>
    <row r="36" spans="2:5" ht="20.100000000000001" customHeight="1" x14ac:dyDescent="0.3">
      <c r="B36" s="5"/>
      <c r="C36" s="5"/>
      <c r="D36" s="5"/>
      <c r="E36" s="5"/>
    </row>
    <row r="37" spans="2:5" ht="20.100000000000001" customHeight="1" x14ac:dyDescent="0.3">
      <c r="B37" s="3" t="s">
        <v>185</v>
      </c>
    </row>
    <row r="38" spans="2:5" ht="20.100000000000001" customHeight="1" x14ac:dyDescent="0.3">
      <c r="B38" s="2" t="s">
        <v>82</v>
      </c>
    </row>
    <row r="39" spans="2:5" ht="20.100000000000001" customHeight="1" x14ac:dyDescent="0.3">
      <c r="B39" s="2" t="s">
        <v>83</v>
      </c>
    </row>
    <row r="40" spans="2:5" ht="20.100000000000001" customHeight="1" x14ac:dyDescent="0.3">
      <c r="B40" s="4"/>
      <c r="C40" s="4"/>
      <c r="D40" s="4"/>
      <c r="E40" s="4"/>
    </row>
    <row r="41" spans="2:5" ht="20.100000000000001" customHeight="1" x14ac:dyDescent="0.3">
      <c r="C41" s="5"/>
      <c r="D41" s="5"/>
    </row>
    <row r="42" spans="2:5" ht="20.100000000000001" customHeight="1" x14ac:dyDescent="0.3">
      <c r="C42" s="5"/>
      <c r="D42" s="5"/>
    </row>
    <row r="43" spans="2:5" ht="20.100000000000001" customHeight="1" x14ac:dyDescent="0.3">
      <c r="C43" s="5"/>
      <c r="D43" s="5"/>
    </row>
    <row r="44" spans="2:5" ht="20.100000000000001" customHeight="1" x14ac:dyDescent="0.3">
      <c r="C44" s="5"/>
      <c r="D44" s="5"/>
    </row>
    <row r="45" spans="2:5" ht="20.100000000000001" customHeight="1" x14ac:dyDescent="0.3">
      <c r="B45" s="3" t="s">
        <v>84</v>
      </c>
      <c r="C45" s="5"/>
      <c r="D45" s="5"/>
    </row>
    <row r="46" spans="2:5" ht="20.100000000000001" customHeight="1" x14ac:dyDescent="0.3">
      <c r="C46" s="5"/>
      <c r="D46" s="5"/>
    </row>
    <row r="47" spans="2:5" ht="20.100000000000001" customHeight="1" x14ac:dyDescent="0.3">
      <c r="C47" s="5"/>
      <c r="D47" s="5"/>
    </row>
    <row r="48" spans="2:5" ht="20.100000000000001" customHeight="1" x14ac:dyDescent="0.3">
      <c r="C48" s="5"/>
      <c r="D48" s="5"/>
    </row>
    <row r="49" spans="2:4" ht="20.100000000000001" customHeight="1" x14ac:dyDescent="0.3">
      <c r="C49" s="5"/>
      <c r="D49" s="5"/>
    </row>
    <row r="50" spans="2:4" ht="20.100000000000001" customHeight="1" x14ac:dyDescent="0.3">
      <c r="C50" s="5"/>
      <c r="D50" s="5"/>
    </row>
    <row r="51" spans="2:4" ht="20.100000000000001" customHeight="1" x14ac:dyDescent="0.3">
      <c r="C51" s="5"/>
      <c r="D51" s="5"/>
    </row>
    <row r="52" spans="2:4" ht="20.100000000000001" customHeight="1" x14ac:dyDescent="0.3">
      <c r="C52" s="5"/>
      <c r="D52" s="5"/>
    </row>
    <row r="53" spans="2:4" ht="20.100000000000001" customHeight="1" x14ac:dyDescent="0.3">
      <c r="B53" s="3" t="s">
        <v>183</v>
      </c>
      <c r="C53" s="5"/>
      <c r="D53" s="5"/>
    </row>
    <row r="54" spans="2:4" ht="20.100000000000001" customHeight="1" x14ac:dyDescent="0.3">
      <c r="C54" s="5"/>
      <c r="D54" s="5"/>
    </row>
    <row r="55" spans="2:4" ht="20.100000000000001" customHeight="1" x14ac:dyDescent="0.3">
      <c r="C55" s="5"/>
      <c r="D55" s="5"/>
    </row>
    <row r="56" spans="2:4" ht="20.100000000000001" customHeight="1" x14ac:dyDescent="0.3">
      <c r="B56" s="3" t="s">
        <v>189</v>
      </c>
    </row>
    <row r="57" spans="2:4" ht="20.100000000000001" customHeight="1" x14ac:dyDescent="0.3">
      <c r="B57" s="2" t="s">
        <v>190</v>
      </c>
    </row>
  </sheetData>
  <phoneticPr fontId="14" type="noConversion"/>
  <pageMargins left="0.7" right="0.7" top="0.75" bottom="0.75" header="0.3" footer="0.3"/>
  <pageSetup paperSize="9" scale="5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B2:T114"/>
  <sheetViews>
    <sheetView showGridLines="0" workbookViewId="0">
      <selection activeCell="C16" sqref="C16"/>
    </sheetView>
  </sheetViews>
  <sheetFormatPr defaultRowHeight="20.100000000000001" customHeight="1" x14ac:dyDescent="0.3"/>
  <cols>
    <col min="1" max="1" width="9" style="2"/>
    <col min="2" max="2" width="26.75" style="2" bestFit="1" customWidth="1"/>
    <col min="3" max="3" width="25" style="2" bestFit="1" customWidth="1"/>
    <col min="4" max="4" width="17.75" style="2" bestFit="1" customWidth="1"/>
    <col min="5" max="5" width="12.75" style="2" bestFit="1" customWidth="1"/>
    <col min="6" max="6" width="15.5" style="2" bestFit="1" customWidth="1"/>
    <col min="7" max="7" width="12.75" style="2" bestFit="1" customWidth="1"/>
    <col min="8" max="8" width="12.125" style="2" bestFit="1" customWidth="1"/>
    <col min="9" max="9" width="12.75" style="2" bestFit="1" customWidth="1"/>
    <col min="10" max="10" width="17.125" style="2" bestFit="1" customWidth="1"/>
    <col min="11" max="20" width="12.125" style="2" bestFit="1" customWidth="1"/>
    <col min="21" max="16384" width="9" style="2"/>
  </cols>
  <sheetData>
    <row r="2" spans="2:14" ht="20.100000000000001" customHeight="1" x14ac:dyDescent="0.3">
      <c r="B2" s="1" t="s">
        <v>85</v>
      </c>
      <c r="F2" s="3" t="s">
        <v>501</v>
      </c>
    </row>
    <row r="3" spans="2:14" ht="20.100000000000001" customHeight="1" x14ac:dyDescent="0.3">
      <c r="B3" s="7" t="s">
        <v>86</v>
      </c>
      <c r="C3" s="7"/>
      <c r="D3" s="7"/>
      <c r="E3" s="2" t="s">
        <v>505</v>
      </c>
      <c r="F3" s="7">
        <v>10</v>
      </c>
      <c r="G3" s="7"/>
    </row>
    <row r="4" spans="2:14" ht="20.100000000000001" customHeight="1" x14ac:dyDescent="0.3">
      <c r="B4" s="7" t="s">
        <v>87</v>
      </c>
      <c r="C4" s="7"/>
      <c r="D4" s="7"/>
      <c r="E4" s="2" t="s">
        <v>506</v>
      </c>
      <c r="F4" s="7" t="s">
        <v>502</v>
      </c>
      <c r="G4" s="7"/>
    </row>
    <row r="5" spans="2:14" ht="20.100000000000001" customHeight="1" x14ac:dyDescent="0.3">
      <c r="B5" s="7" t="s">
        <v>95</v>
      </c>
      <c r="C5" s="7"/>
      <c r="D5" s="7"/>
      <c r="E5" s="2" t="s">
        <v>90</v>
      </c>
      <c r="F5" s="7" t="s">
        <v>503</v>
      </c>
      <c r="G5" s="7"/>
    </row>
    <row r="6" spans="2:14" ht="20.100000000000001" customHeight="1" x14ac:dyDescent="0.3">
      <c r="E6" s="2" t="s">
        <v>92</v>
      </c>
      <c r="F6" s="7" t="s">
        <v>504</v>
      </c>
    </row>
    <row r="7" spans="2:14" ht="20.100000000000001" customHeight="1" x14ac:dyDescent="0.3">
      <c r="B7" s="3" t="s">
        <v>88</v>
      </c>
    </row>
    <row r="8" spans="2:14" ht="20.100000000000001" customHeight="1" x14ac:dyDescent="0.3">
      <c r="B8" s="14" t="s">
        <v>68</v>
      </c>
      <c r="C8" s="14" t="s">
        <v>100</v>
      </c>
      <c r="D8" s="14" t="s">
        <v>118</v>
      </c>
      <c r="E8" s="14" t="s">
        <v>136</v>
      </c>
      <c r="F8" s="14" t="s">
        <v>91</v>
      </c>
      <c r="G8" s="14" t="s">
        <v>117</v>
      </c>
      <c r="H8" s="14" t="s">
        <v>108</v>
      </c>
      <c r="I8" s="14" t="s">
        <v>119</v>
      </c>
      <c r="J8" s="14" t="s">
        <v>120</v>
      </c>
      <c r="K8" s="14" t="s">
        <v>121</v>
      </c>
      <c r="L8" s="14" t="s">
        <v>125</v>
      </c>
      <c r="M8" s="14" t="s">
        <v>126</v>
      </c>
      <c r="N8" s="14" t="s">
        <v>127</v>
      </c>
    </row>
    <row r="9" spans="2:14" ht="20.100000000000001" customHeight="1" x14ac:dyDescent="0.3">
      <c r="B9" s="49" t="s">
        <v>89</v>
      </c>
      <c r="C9" s="8" t="s">
        <v>93</v>
      </c>
      <c r="D9" s="8">
        <v>30</v>
      </c>
      <c r="E9" s="8"/>
      <c r="F9" s="8" t="s">
        <v>105</v>
      </c>
      <c r="G9" s="8">
        <v>1</v>
      </c>
      <c r="H9" s="9">
        <v>0.01</v>
      </c>
      <c r="I9" s="8" t="s">
        <v>122</v>
      </c>
      <c r="J9" s="8">
        <v>1</v>
      </c>
      <c r="K9" s="10">
        <v>1.0000000000000001E-5</v>
      </c>
      <c r="L9" s="8" t="s">
        <v>191</v>
      </c>
      <c r="M9" s="8">
        <v>1</v>
      </c>
      <c r="N9" s="10">
        <v>5.0000000000000001E-3</v>
      </c>
    </row>
    <row r="10" spans="2:14" ht="20.100000000000001" customHeight="1" x14ac:dyDescent="0.3">
      <c r="B10" s="49"/>
      <c r="C10" s="8" t="s">
        <v>90</v>
      </c>
      <c r="D10" s="8">
        <v>600</v>
      </c>
      <c r="E10" s="8">
        <v>3</v>
      </c>
      <c r="F10" s="8" t="s">
        <v>105</v>
      </c>
      <c r="G10" s="8">
        <v>1</v>
      </c>
      <c r="H10" s="9">
        <v>0.3</v>
      </c>
      <c r="I10" s="8" t="s">
        <v>122</v>
      </c>
      <c r="J10" s="8">
        <v>1</v>
      </c>
      <c r="K10" s="10">
        <v>5.0000000000000001E-3</v>
      </c>
      <c r="L10" s="8" t="s">
        <v>191</v>
      </c>
      <c r="M10" s="8">
        <v>1</v>
      </c>
      <c r="N10" s="10">
        <v>0.05</v>
      </c>
    </row>
    <row r="11" spans="2:14" ht="20.100000000000001" customHeight="1" x14ac:dyDescent="0.3">
      <c r="B11" s="49"/>
      <c r="C11" s="8" t="s">
        <v>92</v>
      </c>
      <c r="D11" s="8">
        <v>28800</v>
      </c>
      <c r="E11" s="8">
        <v>1</v>
      </c>
      <c r="F11" s="8" t="s">
        <v>105</v>
      </c>
      <c r="G11" s="8">
        <v>1</v>
      </c>
      <c r="H11" s="9">
        <v>1</v>
      </c>
      <c r="I11" s="8" t="s">
        <v>122</v>
      </c>
      <c r="J11" s="8">
        <v>1</v>
      </c>
      <c r="K11" s="10">
        <v>0.7</v>
      </c>
      <c r="L11" s="8" t="s">
        <v>191</v>
      </c>
      <c r="M11" s="8">
        <v>1</v>
      </c>
      <c r="N11" s="10">
        <v>1</v>
      </c>
    </row>
    <row r="12" spans="2:14" ht="20.100000000000001" customHeight="1" x14ac:dyDescent="0.3">
      <c r="B12" s="49" t="s">
        <v>94</v>
      </c>
      <c r="C12" s="8" t="s">
        <v>93</v>
      </c>
      <c r="D12" s="8">
        <v>30</v>
      </c>
      <c r="E12" s="8"/>
      <c r="F12" s="8" t="s">
        <v>106</v>
      </c>
      <c r="G12" s="8">
        <v>1</v>
      </c>
      <c r="H12" s="9">
        <v>0.01</v>
      </c>
      <c r="I12" s="8" t="s">
        <v>122</v>
      </c>
      <c r="J12" s="8">
        <v>1</v>
      </c>
      <c r="K12" s="10">
        <v>1.0000000000000001E-5</v>
      </c>
      <c r="L12" s="8" t="s">
        <v>191</v>
      </c>
      <c r="M12" s="8">
        <v>1</v>
      </c>
      <c r="N12" s="10">
        <v>5.0000000000000001E-3</v>
      </c>
    </row>
    <row r="13" spans="2:14" ht="20.100000000000001" customHeight="1" x14ac:dyDescent="0.3">
      <c r="B13" s="49"/>
      <c r="C13" s="8" t="s">
        <v>90</v>
      </c>
      <c r="D13" s="8">
        <v>600</v>
      </c>
      <c r="E13" s="8">
        <v>3</v>
      </c>
      <c r="F13" s="8" t="s">
        <v>106</v>
      </c>
      <c r="G13" s="8">
        <v>1</v>
      </c>
      <c r="H13" s="9">
        <v>0.3</v>
      </c>
      <c r="I13" s="8" t="s">
        <v>122</v>
      </c>
      <c r="J13" s="8">
        <v>1</v>
      </c>
      <c r="K13" s="10">
        <v>5.0000000000000001E-3</v>
      </c>
      <c r="L13" s="8" t="s">
        <v>191</v>
      </c>
      <c r="M13" s="8">
        <v>1</v>
      </c>
      <c r="N13" s="10">
        <v>0.05</v>
      </c>
    </row>
    <row r="14" spans="2:14" ht="20.100000000000001" customHeight="1" x14ac:dyDescent="0.3">
      <c r="B14" s="49"/>
      <c r="C14" s="8" t="s">
        <v>92</v>
      </c>
      <c r="D14" s="8">
        <v>28800</v>
      </c>
      <c r="E14" s="8">
        <v>1</v>
      </c>
      <c r="F14" s="8" t="s">
        <v>106</v>
      </c>
      <c r="G14" s="8">
        <v>1</v>
      </c>
      <c r="H14" s="9">
        <v>1</v>
      </c>
      <c r="I14" s="8" t="s">
        <v>122</v>
      </c>
      <c r="J14" s="8">
        <v>1</v>
      </c>
      <c r="K14" s="10">
        <v>0.7</v>
      </c>
      <c r="L14" s="8" t="s">
        <v>191</v>
      </c>
      <c r="M14" s="8">
        <v>1</v>
      </c>
      <c r="N14" s="10">
        <v>1</v>
      </c>
    </row>
    <row r="15" spans="2:14" ht="20.100000000000001" customHeight="1" x14ac:dyDescent="0.3">
      <c r="B15" s="49" t="s">
        <v>96</v>
      </c>
      <c r="C15" s="8" t="s">
        <v>93</v>
      </c>
      <c r="D15" s="8">
        <v>120</v>
      </c>
      <c r="E15" s="8"/>
      <c r="F15" s="8" t="s">
        <v>107</v>
      </c>
      <c r="G15" s="8">
        <v>1</v>
      </c>
      <c r="H15" s="9">
        <v>0.02</v>
      </c>
      <c r="I15" s="8" t="s">
        <v>122</v>
      </c>
      <c r="J15" s="8">
        <v>1</v>
      </c>
      <c r="K15" s="10">
        <v>2.0000000000000002E-5</v>
      </c>
      <c r="L15" s="8" t="s">
        <v>191</v>
      </c>
      <c r="M15" s="8">
        <v>1</v>
      </c>
      <c r="N15" s="10">
        <v>0.01</v>
      </c>
    </row>
    <row r="16" spans="2:14" ht="20.100000000000001" customHeight="1" x14ac:dyDescent="0.3">
      <c r="B16" s="49"/>
      <c r="C16" s="8" t="s">
        <v>90</v>
      </c>
      <c r="D16" s="8">
        <v>600</v>
      </c>
      <c r="E16" s="8">
        <v>2</v>
      </c>
      <c r="F16" s="8" t="s">
        <v>107</v>
      </c>
      <c r="G16" s="8">
        <v>1</v>
      </c>
      <c r="H16" s="9">
        <v>0.3</v>
      </c>
      <c r="I16" s="8" t="s">
        <v>122</v>
      </c>
      <c r="J16" s="8">
        <v>1</v>
      </c>
      <c r="K16" s="10">
        <v>0.01</v>
      </c>
      <c r="L16" s="8" t="s">
        <v>191</v>
      </c>
      <c r="M16" s="8">
        <v>1</v>
      </c>
      <c r="N16" s="10">
        <v>0.1</v>
      </c>
    </row>
    <row r="17" spans="2:20" ht="20.100000000000001" customHeight="1" x14ac:dyDescent="0.3">
      <c r="B17" s="8" t="s">
        <v>116</v>
      </c>
      <c r="C17" s="8" t="s">
        <v>132</v>
      </c>
      <c r="D17" s="8">
        <v>300</v>
      </c>
      <c r="E17" s="8"/>
      <c r="F17" s="8" t="s">
        <v>131</v>
      </c>
      <c r="G17" s="8">
        <v>1</v>
      </c>
      <c r="H17" s="9">
        <v>1</v>
      </c>
      <c r="I17" s="8"/>
      <c r="J17" s="8"/>
      <c r="K17" s="9"/>
      <c r="L17" s="8"/>
      <c r="M17" s="8"/>
      <c r="N17" s="9"/>
    </row>
    <row r="18" spans="2:20" ht="20.100000000000001" customHeight="1" x14ac:dyDescent="0.3">
      <c r="B18" s="5"/>
      <c r="C18" s="5"/>
      <c r="D18" s="5"/>
      <c r="E18" s="5"/>
      <c r="F18" s="5"/>
      <c r="G18" s="5"/>
      <c r="H18" s="5"/>
      <c r="I18" s="5"/>
      <c r="J18" s="5"/>
      <c r="K18" s="5"/>
      <c r="L18" s="5"/>
      <c r="M18" s="5"/>
    </row>
    <row r="19" spans="2:20" ht="20.100000000000001" customHeight="1" x14ac:dyDescent="0.3">
      <c r="B19" s="6" t="s">
        <v>97</v>
      </c>
      <c r="C19" s="5"/>
      <c r="D19" s="5"/>
      <c r="E19" s="5"/>
      <c r="F19" s="5"/>
      <c r="G19" s="5"/>
      <c r="H19" s="5"/>
      <c r="I19" s="5"/>
      <c r="J19" s="5"/>
      <c r="K19" s="5"/>
      <c r="L19" s="5"/>
      <c r="M19" s="5"/>
    </row>
    <row r="20" spans="2:20" ht="20.100000000000001" customHeight="1" x14ac:dyDescent="0.3">
      <c r="B20" s="14" t="s">
        <v>68</v>
      </c>
      <c r="C20" s="14" t="s">
        <v>100</v>
      </c>
      <c r="D20" s="14" t="s">
        <v>122</v>
      </c>
      <c r="E20" s="14" t="s">
        <v>162</v>
      </c>
      <c r="F20" s="14" t="s">
        <v>163</v>
      </c>
      <c r="G20" s="14" t="s">
        <v>91</v>
      </c>
      <c r="H20" s="14" t="s">
        <v>117</v>
      </c>
      <c r="I20" s="14" t="s">
        <v>108</v>
      </c>
      <c r="J20" s="14" t="s">
        <v>119</v>
      </c>
      <c r="K20" s="14" t="s">
        <v>120</v>
      </c>
      <c r="L20" s="14" t="s">
        <v>121</v>
      </c>
      <c r="M20" s="14" t="s">
        <v>125</v>
      </c>
      <c r="N20" s="14" t="s">
        <v>126</v>
      </c>
      <c r="O20" s="14" t="s">
        <v>127</v>
      </c>
      <c r="P20" s="14" t="s">
        <v>192</v>
      </c>
      <c r="Q20" s="14" t="s">
        <v>154</v>
      </c>
      <c r="R20" s="14" t="s">
        <v>193</v>
      </c>
    </row>
    <row r="21" spans="2:20" ht="20.100000000000001" customHeight="1" x14ac:dyDescent="0.3">
      <c r="B21" s="54" t="s">
        <v>98</v>
      </c>
      <c r="C21" s="8" t="s">
        <v>101</v>
      </c>
      <c r="D21" s="8">
        <v>1</v>
      </c>
      <c r="E21" s="34">
        <v>0.9</v>
      </c>
      <c r="F21" s="8">
        <v>1</v>
      </c>
      <c r="G21" s="8" t="s">
        <v>105</v>
      </c>
      <c r="H21" s="8">
        <v>3</v>
      </c>
      <c r="I21" s="9">
        <v>1</v>
      </c>
      <c r="J21" s="8" t="s">
        <v>124</v>
      </c>
      <c r="K21" s="8">
        <v>1</v>
      </c>
      <c r="L21" s="9">
        <v>0.05</v>
      </c>
      <c r="M21" s="8"/>
      <c r="N21" s="8"/>
      <c r="O21" s="9"/>
      <c r="P21" s="8" t="s">
        <v>191</v>
      </c>
      <c r="Q21" s="8">
        <v>3</v>
      </c>
      <c r="R21" s="9">
        <v>1</v>
      </c>
    </row>
    <row r="22" spans="2:20" ht="20.100000000000001" customHeight="1" x14ac:dyDescent="0.3">
      <c r="B22" s="55"/>
      <c r="C22" s="8" t="s">
        <v>102</v>
      </c>
      <c r="D22" s="8">
        <v>1</v>
      </c>
      <c r="E22" s="34">
        <v>0.9</v>
      </c>
      <c r="F22" s="8">
        <v>1</v>
      </c>
      <c r="G22" s="8" t="s">
        <v>106</v>
      </c>
      <c r="H22" s="8">
        <v>3</v>
      </c>
      <c r="I22" s="9">
        <v>1</v>
      </c>
      <c r="J22" s="8" t="s">
        <v>124</v>
      </c>
      <c r="K22" s="8">
        <v>1</v>
      </c>
      <c r="L22" s="9">
        <v>0.05</v>
      </c>
      <c r="M22" s="8"/>
      <c r="N22" s="8"/>
      <c r="O22" s="9"/>
      <c r="P22" s="8" t="s">
        <v>191</v>
      </c>
      <c r="Q22" s="8">
        <v>3</v>
      </c>
      <c r="R22" s="9">
        <v>1</v>
      </c>
    </row>
    <row r="23" spans="2:20" ht="20.100000000000001" customHeight="1" x14ac:dyDescent="0.3">
      <c r="B23" s="55"/>
      <c r="C23" s="8" t="s">
        <v>103</v>
      </c>
      <c r="D23" s="8">
        <v>2</v>
      </c>
      <c r="E23" s="34">
        <v>0.9</v>
      </c>
      <c r="F23" s="8">
        <v>1</v>
      </c>
      <c r="G23" s="8" t="s">
        <v>107</v>
      </c>
      <c r="H23" s="8">
        <v>5</v>
      </c>
      <c r="I23" s="9">
        <v>1</v>
      </c>
      <c r="J23" s="8" t="s">
        <v>124</v>
      </c>
      <c r="K23" s="8">
        <v>1</v>
      </c>
      <c r="L23" s="9">
        <v>0.1</v>
      </c>
      <c r="M23" s="8"/>
      <c r="N23" s="8"/>
      <c r="O23" s="9"/>
      <c r="P23" s="8" t="s">
        <v>191</v>
      </c>
      <c r="Q23" s="8">
        <v>5</v>
      </c>
      <c r="R23" s="9">
        <v>1</v>
      </c>
    </row>
    <row r="24" spans="2:20" ht="20.100000000000001" customHeight="1" x14ac:dyDescent="0.3">
      <c r="B24" s="56"/>
      <c r="C24" s="33" t="s">
        <v>161</v>
      </c>
      <c r="D24" s="33">
        <v>1</v>
      </c>
      <c r="E24" s="34">
        <v>0.1</v>
      </c>
      <c r="F24" s="33">
        <v>20</v>
      </c>
      <c r="G24" s="33" t="s">
        <v>418</v>
      </c>
      <c r="H24" s="33">
        <v>1</v>
      </c>
      <c r="I24" s="34">
        <v>0.5</v>
      </c>
      <c r="J24" s="33" t="s">
        <v>124</v>
      </c>
      <c r="K24" s="33">
        <v>1</v>
      </c>
      <c r="L24" s="34">
        <v>0.15</v>
      </c>
      <c r="M24" s="33" t="s">
        <v>128</v>
      </c>
      <c r="N24" s="33">
        <v>1</v>
      </c>
      <c r="O24" s="34">
        <v>0.1</v>
      </c>
      <c r="P24" s="33" t="s">
        <v>191</v>
      </c>
      <c r="Q24" s="33">
        <v>1</v>
      </c>
      <c r="R24" s="34">
        <v>0.5</v>
      </c>
    </row>
    <row r="25" spans="2:20" ht="20.100000000000001" customHeight="1" x14ac:dyDescent="0.3">
      <c r="B25" s="8" t="s">
        <v>99</v>
      </c>
      <c r="C25" s="8" t="s">
        <v>104</v>
      </c>
      <c r="D25" s="8">
        <v>1</v>
      </c>
      <c r="E25" s="9">
        <v>1</v>
      </c>
      <c r="F25" s="8">
        <v>1</v>
      </c>
      <c r="G25" s="8" t="s">
        <v>138</v>
      </c>
      <c r="H25" s="8">
        <v>1</v>
      </c>
      <c r="I25" s="9">
        <v>0.5</v>
      </c>
      <c r="J25" s="8" t="s">
        <v>128</v>
      </c>
      <c r="K25" s="8">
        <v>1</v>
      </c>
      <c r="L25" s="9">
        <v>0.5</v>
      </c>
      <c r="M25" s="28" t="s">
        <v>419</v>
      </c>
      <c r="N25" s="8">
        <v>10</v>
      </c>
      <c r="O25" s="9">
        <v>1</v>
      </c>
      <c r="P25" s="8" t="s">
        <v>191</v>
      </c>
      <c r="Q25" s="8">
        <v>10</v>
      </c>
      <c r="R25" s="9">
        <v>1</v>
      </c>
    </row>
    <row r="26" spans="2:20" ht="20.100000000000001" customHeight="1" x14ac:dyDescent="0.3">
      <c r="B26" s="5"/>
      <c r="C26" s="5"/>
      <c r="D26" s="5"/>
      <c r="E26" s="5"/>
      <c r="F26" s="5"/>
      <c r="G26" s="5"/>
      <c r="H26" s="5"/>
      <c r="I26" s="5"/>
      <c r="J26" s="5"/>
      <c r="K26" s="5"/>
      <c r="L26" s="5"/>
      <c r="M26" s="5"/>
    </row>
    <row r="27" spans="2:20" ht="20.100000000000001" customHeight="1" x14ac:dyDescent="0.3">
      <c r="B27" s="6" t="s">
        <v>109</v>
      </c>
      <c r="C27" s="5"/>
      <c r="D27" s="5"/>
      <c r="E27" s="5"/>
      <c r="F27" s="5"/>
      <c r="G27" s="5"/>
      <c r="H27" s="5"/>
      <c r="I27" s="5"/>
      <c r="J27" s="5"/>
      <c r="K27" s="5"/>
      <c r="L27" s="5"/>
      <c r="M27" s="5"/>
    </row>
    <row r="28" spans="2:20" ht="20.100000000000001" customHeight="1" x14ac:dyDescent="0.3">
      <c r="B28" s="14" t="s">
        <v>68</v>
      </c>
      <c r="C28" s="14" t="s">
        <v>100</v>
      </c>
      <c r="D28" s="14" t="s">
        <v>130</v>
      </c>
      <c r="E28" s="14" t="s">
        <v>133</v>
      </c>
      <c r="F28" s="14" t="s">
        <v>91</v>
      </c>
      <c r="G28" s="14" t="s">
        <v>117</v>
      </c>
      <c r="H28" s="14" t="s">
        <v>108</v>
      </c>
      <c r="I28" s="14" t="s">
        <v>119</v>
      </c>
      <c r="J28" s="14" t="s">
        <v>120</v>
      </c>
      <c r="K28" s="14" t="s">
        <v>121</v>
      </c>
      <c r="L28" s="14" t="s">
        <v>125</v>
      </c>
      <c r="M28" s="14" t="s">
        <v>126</v>
      </c>
      <c r="N28" s="14" t="s">
        <v>127</v>
      </c>
      <c r="O28" s="14" t="s">
        <v>192</v>
      </c>
      <c r="P28" s="14" t="s">
        <v>154</v>
      </c>
      <c r="Q28" s="14" t="s">
        <v>193</v>
      </c>
      <c r="R28" s="14" t="s">
        <v>343</v>
      </c>
      <c r="S28" s="14" t="s">
        <v>344</v>
      </c>
      <c r="T28" s="14" t="s">
        <v>345</v>
      </c>
    </row>
    <row r="29" spans="2:20" ht="20.100000000000001" customHeight="1" x14ac:dyDescent="0.3">
      <c r="B29" s="8" t="s">
        <v>110</v>
      </c>
      <c r="C29" s="8" t="s">
        <v>113</v>
      </c>
      <c r="D29" s="8"/>
      <c r="E29" s="8"/>
      <c r="F29" s="8" t="s">
        <v>129</v>
      </c>
      <c r="G29" s="8"/>
      <c r="H29" s="8"/>
      <c r="I29" s="8"/>
      <c r="J29" s="8"/>
      <c r="K29" s="8"/>
      <c r="L29" s="8"/>
      <c r="M29" s="8"/>
      <c r="N29" s="8"/>
      <c r="O29" s="8"/>
      <c r="P29" s="8"/>
      <c r="Q29" s="8"/>
      <c r="R29" s="8"/>
      <c r="S29" s="8"/>
      <c r="T29" s="8"/>
    </row>
    <row r="30" spans="2:20" ht="20.100000000000001" customHeight="1" x14ac:dyDescent="0.3">
      <c r="B30" s="33" t="s">
        <v>111</v>
      </c>
      <c r="C30" s="33" t="s">
        <v>114</v>
      </c>
      <c r="D30" s="33">
        <v>6</v>
      </c>
      <c r="E30" s="33">
        <f>ROUNDDOWN(20/D30,0)</f>
        <v>3</v>
      </c>
      <c r="F30" s="33" t="s">
        <v>137</v>
      </c>
      <c r="G30" s="33">
        <v>1</v>
      </c>
      <c r="H30" s="35">
        <v>0.01</v>
      </c>
      <c r="I30" s="33" t="s">
        <v>138</v>
      </c>
      <c r="J30" s="33">
        <v>1</v>
      </c>
      <c r="K30" s="34">
        <v>0.3</v>
      </c>
      <c r="L30" s="33" t="s">
        <v>128</v>
      </c>
      <c r="M30" s="33">
        <v>1</v>
      </c>
      <c r="N30" s="34">
        <v>0.3</v>
      </c>
      <c r="O30" s="33" t="s">
        <v>191</v>
      </c>
      <c r="P30" s="33">
        <v>10</v>
      </c>
      <c r="Q30" s="34">
        <v>1</v>
      </c>
      <c r="R30" s="8"/>
      <c r="S30" s="8"/>
      <c r="T30" s="9"/>
    </row>
    <row r="31" spans="2:20" ht="20.100000000000001" customHeight="1" x14ac:dyDescent="0.3">
      <c r="B31" s="8" t="s">
        <v>112</v>
      </c>
      <c r="C31" s="8" t="s">
        <v>115</v>
      </c>
      <c r="D31" s="8">
        <v>8</v>
      </c>
      <c r="E31" s="8">
        <f>ROUNDDOWN(20/D31,0)</f>
        <v>2</v>
      </c>
      <c r="F31" s="8" t="s">
        <v>499</v>
      </c>
      <c r="G31" s="8">
        <v>1</v>
      </c>
      <c r="H31" s="12">
        <v>0.05</v>
      </c>
      <c r="I31" s="8" t="s">
        <v>138</v>
      </c>
      <c r="J31" s="8">
        <v>1</v>
      </c>
      <c r="K31" s="9">
        <v>0.5</v>
      </c>
      <c r="L31" s="8" t="s">
        <v>128</v>
      </c>
      <c r="M31" s="8">
        <v>1</v>
      </c>
      <c r="N31" s="9">
        <v>0.8</v>
      </c>
      <c r="O31" s="8" t="s">
        <v>191</v>
      </c>
      <c r="P31" s="8">
        <v>30</v>
      </c>
      <c r="Q31" s="9">
        <v>1</v>
      </c>
      <c r="R31" s="8"/>
      <c r="S31" s="8"/>
      <c r="T31" s="9"/>
    </row>
    <row r="32" spans="2:20" ht="20.100000000000001" customHeight="1" x14ac:dyDescent="0.3">
      <c r="F32" s="2" t="s">
        <v>500</v>
      </c>
    </row>
    <row r="33" spans="2:14" ht="20.100000000000001" customHeight="1" x14ac:dyDescent="0.3">
      <c r="B33" s="6" t="s">
        <v>232</v>
      </c>
    </row>
    <row r="34" spans="2:14" ht="20.100000000000001" customHeight="1" x14ac:dyDescent="0.3">
      <c r="B34" s="53" t="s">
        <v>241</v>
      </c>
      <c r="C34" s="53"/>
      <c r="D34" s="53"/>
      <c r="E34" s="53"/>
      <c r="F34" s="53"/>
      <c r="G34" s="53"/>
    </row>
    <row r="35" spans="2:14" ht="20.100000000000001" customHeight="1" x14ac:dyDescent="0.3">
      <c r="B35" s="53" t="s">
        <v>242</v>
      </c>
      <c r="C35" s="53"/>
      <c r="D35" s="53"/>
      <c r="E35" s="53"/>
      <c r="F35" s="53"/>
      <c r="G35" s="53"/>
    </row>
    <row r="36" spans="2:14" ht="20.100000000000001" customHeight="1" x14ac:dyDescent="0.3">
      <c r="B36" s="53" t="s">
        <v>255</v>
      </c>
      <c r="C36" s="53"/>
      <c r="D36" s="53"/>
      <c r="E36" s="53"/>
      <c r="F36" s="53"/>
      <c r="G36" s="53"/>
    </row>
    <row r="37" spans="2:14" ht="20.100000000000001" customHeight="1" x14ac:dyDescent="0.3">
      <c r="B37" s="14" t="s">
        <v>68</v>
      </c>
      <c r="C37" s="14" t="s">
        <v>240</v>
      </c>
      <c r="D37" s="14" t="s">
        <v>117</v>
      </c>
      <c r="E37" s="14" t="s">
        <v>243</v>
      </c>
      <c r="F37" s="14" t="s">
        <v>120</v>
      </c>
      <c r="G37" s="14" t="s">
        <v>245</v>
      </c>
      <c r="H37" s="14" t="s">
        <v>126</v>
      </c>
      <c r="I37" s="14" t="s">
        <v>246</v>
      </c>
      <c r="J37" s="14" t="s">
        <v>154</v>
      </c>
      <c r="K37" s="14" t="s">
        <v>247</v>
      </c>
      <c r="L37" s="14" t="s">
        <v>248</v>
      </c>
      <c r="M37" s="14" t="s">
        <v>249</v>
      </c>
      <c r="N37" s="14" t="s">
        <v>250</v>
      </c>
    </row>
    <row r="38" spans="2:14" ht="20.100000000000001" customHeight="1" x14ac:dyDescent="0.3">
      <c r="B38" s="8" t="s">
        <v>236</v>
      </c>
      <c r="C38" s="8" t="s">
        <v>191</v>
      </c>
      <c r="D38" s="8">
        <v>1200</v>
      </c>
      <c r="E38" s="8"/>
      <c r="F38" s="8"/>
      <c r="G38" s="8"/>
      <c r="H38" s="8"/>
      <c r="I38" s="8"/>
      <c r="J38" s="8"/>
      <c r="K38" s="8"/>
      <c r="L38" s="8"/>
      <c r="M38" s="8"/>
      <c r="N38" s="8"/>
    </row>
    <row r="39" spans="2:14" ht="20.100000000000001" customHeight="1" x14ac:dyDescent="0.3">
      <c r="B39" s="8" t="s">
        <v>237</v>
      </c>
      <c r="C39" s="8" t="s">
        <v>191</v>
      </c>
      <c r="D39" s="8">
        <v>300</v>
      </c>
      <c r="E39" s="8"/>
      <c r="F39" s="8"/>
      <c r="G39" s="8"/>
      <c r="H39" s="8"/>
      <c r="I39" s="8"/>
      <c r="J39" s="8"/>
      <c r="K39" s="8"/>
      <c r="L39" s="8"/>
      <c r="M39" s="8"/>
      <c r="N39" s="8"/>
    </row>
    <row r="40" spans="2:14" ht="20.100000000000001" customHeight="1" x14ac:dyDescent="0.3">
      <c r="B40" s="8" t="s">
        <v>238</v>
      </c>
      <c r="C40" s="8" t="s">
        <v>191</v>
      </c>
      <c r="D40" s="8">
        <v>20</v>
      </c>
      <c r="E40" s="8" t="s">
        <v>153</v>
      </c>
      <c r="F40" s="8">
        <v>10</v>
      </c>
      <c r="G40" s="8" t="s">
        <v>122</v>
      </c>
      <c r="H40" s="8">
        <v>1</v>
      </c>
      <c r="I40" s="8"/>
      <c r="J40" s="8"/>
      <c r="K40" s="8"/>
      <c r="L40" s="8"/>
      <c r="M40" s="8"/>
      <c r="N40" s="8"/>
    </row>
    <row r="41" spans="2:14" ht="20.100000000000001" customHeight="1" x14ac:dyDescent="0.3">
      <c r="B41" s="8" t="s">
        <v>239</v>
      </c>
      <c r="C41" s="8" t="s">
        <v>191</v>
      </c>
      <c r="D41" s="8">
        <v>70</v>
      </c>
      <c r="E41" s="8" t="s">
        <v>153</v>
      </c>
      <c r="F41" s="8">
        <v>50</v>
      </c>
      <c r="G41" s="8" t="s">
        <v>254</v>
      </c>
      <c r="H41" s="8">
        <v>1</v>
      </c>
      <c r="I41" s="8"/>
      <c r="J41" s="8"/>
      <c r="K41" s="8"/>
      <c r="L41" s="8"/>
      <c r="M41" s="8"/>
      <c r="N41" s="8"/>
    </row>
    <row r="43" spans="2:14" ht="20.100000000000001" customHeight="1" x14ac:dyDescent="0.3">
      <c r="B43" s="3" t="s">
        <v>233</v>
      </c>
    </row>
    <row r="44" spans="2:14" ht="20.100000000000001" customHeight="1" x14ac:dyDescent="0.3">
      <c r="B44" s="53" t="s">
        <v>157</v>
      </c>
      <c r="C44" s="53"/>
      <c r="D44" s="53"/>
      <c r="E44" s="53"/>
      <c r="F44" s="53"/>
      <c r="G44" s="53"/>
    </row>
    <row r="45" spans="2:14" ht="20.100000000000001" customHeight="1" x14ac:dyDescent="0.3">
      <c r="B45" s="53" t="s">
        <v>140</v>
      </c>
      <c r="C45" s="53"/>
      <c r="D45" s="53"/>
      <c r="E45" s="53"/>
      <c r="F45" s="53"/>
      <c r="G45" s="53"/>
    </row>
    <row r="46" spans="2:14" s="5" customFormat="1" ht="20.100000000000001" customHeight="1" x14ac:dyDescent="0.3">
      <c r="B46" s="14" t="s">
        <v>135</v>
      </c>
      <c r="C46" s="8">
        <v>3600</v>
      </c>
    </row>
    <row r="47" spans="2:14" s="5" customFormat="1" ht="20.100000000000001" customHeight="1" x14ac:dyDescent="0.3">
      <c r="B47" s="14" t="s">
        <v>134</v>
      </c>
      <c r="C47" s="8">
        <v>86400</v>
      </c>
    </row>
    <row r="48" spans="2:14" s="5" customFormat="1" ht="20.100000000000001" customHeight="1" x14ac:dyDescent="0.3"/>
    <row r="49" spans="2:11" s="5" customFormat="1" ht="20.100000000000001" customHeight="1" x14ac:dyDescent="0.3">
      <c r="B49" s="14" t="s">
        <v>68</v>
      </c>
      <c r="C49" s="14" t="s">
        <v>123</v>
      </c>
      <c r="D49" s="14" t="s">
        <v>139</v>
      </c>
      <c r="E49" s="14" t="s">
        <v>158</v>
      </c>
      <c r="F49" s="14" t="s">
        <v>159</v>
      </c>
    </row>
    <row r="50" spans="2:11" s="5" customFormat="1" ht="20.100000000000001" customHeight="1" x14ac:dyDescent="0.3">
      <c r="B50" s="8" t="s">
        <v>105</v>
      </c>
      <c r="C50" s="8">
        <f>ROUND(($C$47/D9*G9*H9)+($C$47/D10*G10*H10*E10)+($C$47/D11*G11*H11)+($C$54*E21*F21/D21*H21*I21)+(C54/D24*E24*F24*H24*I24)+($C$55/D25*N25*O25)+F40+(F41/7),0)</f>
        <v>248</v>
      </c>
      <c r="D50" s="8">
        <f>C50*30</f>
        <v>7440</v>
      </c>
      <c r="E50" s="8">
        <f t="shared" ref="E50:F57" si="0">C50/2</f>
        <v>124</v>
      </c>
      <c r="F50" s="8">
        <f t="shared" si="0"/>
        <v>3720</v>
      </c>
    </row>
    <row r="51" spans="2:11" s="5" customFormat="1" ht="20.100000000000001" customHeight="1" x14ac:dyDescent="0.3">
      <c r="B51" s="8" t="s">
        <v>106</v>
      </c>
      <c r="C51" s="8">
        <f>ROUND(($C$47/D12*G12*H12)+($C$47/D13*G13*H13*E13)+($C$47/D14*G14*H14)+($C$54*E22*F22/D22*H22*I22)+(C54/D24*E24*F24*H24*I24)+($C$55/D25*N25*O25)+F40+(F41/7),0)</f>
        <v>248</v>
      </c>
      <c r="D51" s="8">
        <f t="shared" ref="D51:D59" si="1">C51*30</f>
        <v>7440</v>
      </c>
      <c r="E51" s="8">
        <f t="shared" si="0"/>
        <v>124</v>
      </c>
      <c r="F51" s="8">
        <f t="shared" si="0"/>
        <v>3720</v>
      </c>
    </row>
    <row r="52" spans="2:11" s="5" customFormat="1" ht="20.100000000000001" customHeight="1" x14ac:dyDescent="0.3">
      <c r="B52" s="8" t="s">
        <v>107</v>
      </c>
      <c r="C52" s="8">
        <f>ROUND(($C$47/D15*G15*H15)+($C$47/D16*G16*H16*E16)+($C$54/D23*E23*F23*H23*I23)+(C54/D24*E24*F24*H24*I24)+($C$55/D25*N25*O25)+F40+(F41/7),0)</f>
        <v>184</v>
      </c>
      <c r="D52" s="8">
        <f t="shared" si="1"/>
        <v>5520</v>
      </c>
      <c r="E52" s="8">
        <f t="shared" si="0"/>
        <v>92</v>
      </c>
      <c r="F52" s="8">
        <f t="shared" si="0"/>
        <v>2760</v>
      </c>
    </row>
    <row r="53" spans="2:11" s="5" customFormat="1" ht="20.100000000000001" customHeight="1" x14ac:dyDescent="0.3">
      <c r="B53" s="8" t="s">
        <v>131</v>
      </c>
      <c r="C53" s="8">
        <f>ROUND($C$47/D17*G17*H17,0)</f>
        <v>288</v>
      </c>
      <c r="D53" s="8">
        <f t="shared" si="1"/>
        <v>8640</v>
      </c>
      <c r="E53" s="8">
        <f t="shared" si="0"/>
        <v>144</v>
      </c>
      <c r="F53" s="8">
        <f t="shared" si="0"/>
        <v>4320</v>
      </c>
    </row>
    <row r="54" spans="2:11" s="5" customFormat="1" ht="20.100000000000001" customHeight="1" x14ac:dyDescent="0.3">
      <c r="B54" s="8" t="s">
        <v>122</v>
      </c>
      <c r="C54" s="8">
        <f>ROUND(($C$47/D9*J9*K9)+($C$47/D10*J10*K10)+($C$47/D11*J11*K11)+($C$47/D12*J12*K12)+($C$47/D13*J13*K13)+($C$47/D14*J14*K14)+($C$47/D15*J15*K15)+($C$47/D16*J16*K16)+H40,0)</f>
        <v>8</v>
      </c>
      <c r="D54" s="8">
        <f t="shared" si="1"/>
        <v>240</v>
      </c>
      <c r="E54" s="8">
        <f t="shared" si="0"/>
        <v>4</v>
      </c>
      <c r="F54" s="8">
        <f t="shared" si="0"/>
        <v>120</v>
      </c>
    </row>
    <row r="55" spans="2:11" s="5" customFormat="1" ht="20.100000000000001" customHeight="1" x14ac:dyDescent="0.3">
      <c r="B55" s="8" t="s">
        <v>124</v>
      </c>
      <c r="C55" s="8">
        <f>ROUND(($C$54/D21*E21*F21*K21*L21)+($C$54/D22*E22*F22*K22*L22)+($C$54/D23*E23*F23*K23*L23)+($C$54/D24*E24*F24*K24*L24)+(H41/7),0)</f>
        <v>4</v>
      </c>
      <c r="D55" s="8">
        <f t="shared" si="1"/>
        <v>120</v>
      </c>
      <c r="E55" s="8">
        <f t="shared" si="0"/>
        <v>2</v>
      </c>
      <c r="F55" s="8">
        <f t="shared" si="0"/>
        <v>60</v>
      </c>
    </row>
    <row r="56" spans="2:11" ht="20.100000000000001" customHeight="1" x14ac:dyDescent="0.3">
      <c r="B56" s="8" t="s">
        <v>128</v>
      </c>
      <c r="C56" s="8">
        <f>ROUND(($C$54/D24*E24*F24*N24*O24)+($C$55/D25*K25*L25)+(E31*M31*N31),0)</f>
        <v>5</v>
      </c>
      <c r="D56" s="8">
        <f t="shared" si="1"/>
        <v>150</v>
      </c>
      <c r="E56" s="8">
        <f t="shared" si="0"/>
        <v>2.5</v>
      </c>
      <c r="F56" s="8">
        <f t="shared" si="0"/>
        <v>75</v>
      </c>
    </row>
    <row r="57" spans="2:11" ht="20.100000000000001" customHeight="1" x14ac:dyDescent="0.3">
      <c r="B57" s="8" t="s">
        <v>191</v>
      </c>
      <c r="C57" s="8">
        <f>ROUND(($C$47/D9*M9*N9)+($C$47/D10*E10*M10*N10)+($C$47/D11*E11*M11*N11)+($C$47/D12*M12*N12)+($C$47/D13*E13*M13*N13)+($C$47/D14*E14*M14*N14)+($C$47/D15*M15*N15)+($C$47/D16*E16*M16*N16)+($C$54/D21*E21*F21*Q21*R21)+($C$54/D22*E22*F22*Q22*R22)+($C$54/D23*E23*F23*Q23*R23)+($C$54/D24*E24*F24*Q24*R24)+($C$55/D25*E25*F25*Q25*R25)+(E31*P31*Q31)+D40+(D41/7),0)</f>
        <v>313</v>
      </c>
      <c r="D57" s="8">
        <f t="shared" si="1"/>
        <v>9390</v>
      </c>
      <c r="E57" s="8">
        <f t="shared" si="0"/>
        <v>156.5</v>
      </c>
      <c r="F57" s="8">
        <f t="shared" si="0"/>
        <v>4695</v>
      </c>
    </row>
    <row r="58" spans="2:11" ht="20.100000000000001" customHeight="1" x14ac:dyDescent="0.3">
      <c r="B58" s="8" t="s">
        <v>137</v>
      </c>
      <c r="C58" s="8">
        <f>E31*G31*H31</f>
        <v>0.1</v>
      </c>
      <c r="D58" s="8">
        <f t="shared" si="1"/>
        <v>3</v>
      </c>
      <c r="E58" s="8"/>
      <c r="F58" s="8"/>
    </row>
    <row r="59" spans="2:11" ht="20.100000000000001" customHeight="1" x14ac:dyDescent="0.3">
      <c r="B59" s="8" t="s">
        <v>138</v>
      </c>
      <c r="C59" s="8">
        <f>ROUND(($C$55/D25*H25*I25)+(E31*J31*K31),0)</f>
        <v>3</v>
      </c>
      <c r="D59" s="8">
        <f t="shared" si="1"/>
        <v>90</v>
      </c>
      <c r="E59" s="8">
        <f>C59/2</f>
        <v>1.5</v>
      </c>
      <c r="F59" s="8">
        <f>D59/2</f>
        <v>45</v>
      </c>
    </row>
    <row r="61" spans="2:11" ht="20.100000000000001" customHeight="1" x14ac:dyDescent="0.3">
      <c r="B61" s="3" t="s">
        <v>234</v>
      </c>
    </row>
    <row r="62" spans="2:11" ht="20.100000000000001" customHeight="1" x14ac:dyDescent="0.3">
      <c r="B62" s="53" t="s">
        <v>141</v>
      </c>
      <c r="C62" s="53"/>
      <c r="D62" s="53"/>
      <c r="E62" s="53"/>
      <c r="F62" s="53"/>
      <c r="G62" s="53"/>
    </row>
    <row r="63" spans="2:11" ht="20.100000000000001" customHeight="1" x14ac:dyDescent="0.3">
      <c r="B63" s="6" t="s">
        <v>148</v>
      </c>
      <c r="C63" s="7"/>
      <c r="D63" s="7"/>
      <c r="E63" s="7"/>
      <c r="F63" s="7"/>
      <c r="G63" s="7"/>
    </row>
    <row r="64" spans="2:11" ht="20.100000000000001" customHeight="1" x14ac:dyDescent="0.3">
      <c r="B64" s="14" t="s">
        <v>142</v>
      </c>
      <c r="C64" s="14" t="s">
        <v>143</v>
      </c>
      <c r="D64" s="14" t="s">
        <v>117</v>
      </c>
      <c r="E64" s="14" t="s">
        <v>144</v>
      </c>
      <c r="F64" s="14" t="s">
        <v>120</v>
      </c>
      <c r="G64" s="14" t="s">
        <v>152</v>
      </c>
      <c r="H64" s="14" t="s">
        <v>126</v>
      </c>
      <c r="I64" s="14" t="s">
        <v>155</v>
      </c>
      <c r="J64" s="14" t="s">
        <v>154</v>
      </c>
      <c r="K64" s="14" t="s">
        <v>169</v>
      </c>
    </row>
    <row r="65" spans="2:11" ht="20.100000000000001" customHeight="1" x14ac:dyDescent="0.3">
      <c r="B65" s="8" t="s">
        <v>515</v>
      </c>
      <c r="C65" s="8" t="s">
        <v>530</v>
      </c>
      <c r="D65" s="8">
        <v>1</v>
      </c>
      <c r="E65" s="8" t="s">
        <v>531</v>
      </c>
      <c r="F65" s="8">
        <v>30</v>
      </c>
      <c r="G65" s="8" t="s">
        <v>532</v>
      </c>
      <c r="H65" s="8">
        <v>500</v>
      </c>
      <c r="I65" s="8" t="s">
        <v>533</v>
      </c>
      <c r="J65" s="8">
        <v>30</v>
      </c>
      <c r="K65" s="8">
        <f t="shared" ref="K65:K79" si="2">MAX(ROUNDUP(F65/$C$56,0),ROUNDUP(H65/$C$50,0),ROUNDUP(J65/$C$52,0))</f>
        <v>6</v>
      </c>
    </row>
    <row r="66" spans="2:11" ht="20.100000000000001" customHeight="1" x14ac:dyDescent="0.3">
      <c r="B66" s="8" t="s">
        <v>516</v>
      </c>
      <c r="C66" s="8" t="s">
        <v>534</v>
      </c>
      <c r="D66" s="8">
        <v>1</v>
      </c>
      <c r="E66" s="8" t="s">
        <v>531</v>
      </c>
      <c r="F66" s="8">
        <v>30</v>
      </c>
      <c r="G66" s="8" t="s">
        <v>535</v>
      </c>
      <c r="H66" s="8">
        <v>500</v>
      </c>
      <c r="I66" s="8" t="s">
        <v>533</v>
      </c>
      <c r="J66" s="8">
        <v>30</v>
      </c>
      <c r="K66" s="8">
        <f t="shared" si="2"/>
        <v>6</v>
      </c>
    </row>
    <row r="67" spans="2:11" ht="20.100000000000001" customHeight="1" x14ac:dyDescent="0.3">
      <c r="B67" s="8" t="s">
        <v>517</v>
      </c>
      <c r="C67" s="8" t="s">
        <v>536</v>
      </c>
      <c r="D67" s="8">
        <v>1</v>
      </c>
      <c r="E67" s="8" t="s">
        <v>531</v>
      </c>
      <c r="F67" s="8">
        <v>30</v>
      </c>
      <c r="G67" s="8" t="s">
        <v>532</v>
      </c>
      <c r="H67" s="8">
        <v>500</v>
      </c>
      <c r="I67" s="8" t="s">
        <v>533</v>
      </c>
      <c r="J67" s="8">
        <v>30</v>
      </c>
      <c r="K67" s="8">
        <f t="shared" si="2"/>
        <v>6</v>
      </c>
    </row>
    <row r="68" spans="2:11" ht="20.100000000000001" customHeight="1" x14ac:dyDescent="0.3">
      <c r="B68" s="8" t="s">
        <v>518</v>
      </c>
      <c r="C68" s="8" t="s">
        <v>537</v>
      </c>
      <c r="D68" s="8">
        <v>1</v>
      </c>
      <c r="E68" s="8" t="s">
        <v>531</v>
      </c>
      <c r="F68" s="8">
        <v>30</v>
      </c>
      <c r="G68" s="8" t="s">
        <v>535</v>
      </c>
      <c r="H68" s="8">
        <v>500</v>
      </c>
      <c r="I68" s="8" t="s">
        <v>533</v>
      </c>
      <c r="J68" s="8">
        <v>30</v>
      </c>
      <c r="K68" s="8">
        <f t="shared" si="2"/>
        <v>6</v>
      </c>
    </row>
    <row r="69" spans="2:11" ht="20.100000000000001" customHeight="1" x14ac:dyDescent="0.3">
      <c r="B69" s="8" t="s">
        <v>519</v>
      </c>
      <c r="C69" s="8" t="s">
        <v>538</v>
      </c>
      <c r="D69" s="8">
        <v>1</v>
      </c>
      <c r="E69" s="8" t="s">
        <v>531</v>
      </c>
      <c r="F69" s="8">
        <v>30</v>
      </c>
      <c r="G69" s="8" t="s">
        <v>532</v>
      </c>
      <c r="H69" s="8">
        <v>500</v>
      </c>
      <c r="I69" s="8" t="s">
        <v>533</v>
      </c>
      <c r="J69" s="8">
        <v>30</v>
      </c>
      <c r="K69" s="8">
        <f t="shared" si="2"/>
        <v>6</v>
      </c>
    </row>
    <row r="70" spans="2:11" ht="20.100000000000001" customHeight="1" x14ac:dyDescent="0.3">
      <c r="B70" s="8" t="s">
        <v>520</v>
      </c>
      <c r="C70" s="8" t="s">
        <v>539</v>
      </c>
      <c r="D70" s="8">
        <v>1</v>
      </c>
      <c r="E70" s="8" t="s">
        <v>531</v>
      </c>
      <c r="F70" s="8">
        <v>30</v>
      </c>
      <c r="G70" s="8" t="s">
        <v>532</v>
      </c>
      <c r="H70" s="8">
        <v>500</v>
      </c>
      <c r="I70" s="8" t="s">
        <v>533</v>
      </c>
      <c r="J70" s="8">
        <v>30</v>
      </c>
      <c r="K70" s="8">
        <f t="shared" si="2"/>
        <v>6</v>
      </c>
    </row>
    <row r="71" spans="2:11" ht="20.100000000000001" customHeight="1" x14ac:dyDescent="0.3">
      <c r="B71" s="8" t="s">
        <v>521</v>
      </c>
      <c r="C71" s="8" t="s">
        <v>540</v>
      </c>
      <c r="D71" s="8">
        <v>1</v>
      </c>
      <c r="E71" s="8" t="s">
        <v>531</v>
      </c>
      <c r="F71" s="8">
        <v>30</v>
      </c>
      <c r="G71" s="8" t="s">
        <v>535</v>
      </c>
      <c r="H71" s="8">
        <v>500</v>
      </c>
      <c r="I71" s="8" t="s">
        <v>533</v>
      </c>
      <c r="J71" s="8">
        <v>30</v>
      </c>
      <c r="K71" s="8">
        <f t="shared" si="2"/>
        <v>6</v>
      </c>
    </row>
    <row r="72" spans="2:11" ht="20.100000000000001" customHeight="1" x14ac:dyDescent="0.3">
      <c r="B72" s="8" t="s">
        <v>522</v>
      </c>
      <c r="C72" s="8" t="s">
        <v>541</v>
      </c>
      <c r="D72" s="8">
        <v>1</v>
      </c>
      <c r="E72" s="8" t="s">
        <v>531</v>
      </c>
      <c r="F72" s="8">
        <v>30</v>
      </c>
      <c r="G72" s="8" t="s">
        <v>532</v>
      </c>
      <c r="H72" s="8">
        <v>500</v>
      </c>
      <c r="I72" s="8" t="s">
        <v>533</v>
      </c>
      <c r="J72" s="8">
        <v>30</v>
      </c>
      <c r="K72" s="8">
        <f t="shared" si="2"/>
        <v>6</v>
      </c>
    </row>
    <row r="73" spans="2:11" ht="20.100000000000001" customHeight="1" x14ac:dyDescent="0.3">
      <c r="B73" s="8" t="s">
        <v>523</v>
      </c>
      <c r="C73" s="8" t="s">
        <v>542</v>
      </c>
      <c r="D73" s="8">
        <v>1</v>
      </c>
      <c r="E73" s="8" t="s">
        <v>531</v>
      </c>
      <c r="F73" s="8">
        <v>30</v>
      </c>
      <c r="G73" s="8" t="s">
        <v>535</v>
      </c>
      <c r="H73" s="8">
        <v>500</v>
      </c>
      <c r="I73" s="8" t="s">
        <v>533</v>
      </c>
      <c r="J73" s="8">
        <v>30</v>
      </c>
      <c r="K73" s="8">
        <f t="shared" si="2"/>
        <v>6</v>
      </c>
    </row>
    <row r="74" spans="2:11" ht="20.100000000000001" customHeight="1" x14ac:dyDescent="0.3">
      <c r="B74" s="8" t="s">
        <v>524</v>
      </c>
      <c r="C74" s="8" t="s">
        <v>543</v>
      </c>
      <c r="D74" s="8">
        <v>1</v>
      </c>
      <c r="E74" s="8" t="s">
        <v>531</v>
      </c>
      <c r="F74" s="8">
        <v>30</v>
      </c>
      <c r="G74" s="8" t="s">
        <v>532</v>
      </c>
      <c r="H74" s="8">
        <v>500</v>
      </c>
      <c r="I74" s="8" t="s">
        <v>533</v>
      </c>
      <c r="J74" s="8">
        <v>30</v>
      </c>
      <c r="K74" s="8">
        <f t="shared" si="2"/>
        <v>6</v>
      </c>
    </row>
    <row r="75" spans="2:11" ht="20.100000000000001" customHeight="1" x14ac:dyDescent="0.3">
      <c r="B75" s="8" t="s">
        <v>525</v>
      </c>
      <c r="C75" s="8" t="s">
        <v>544</v>
      </c>
      <c r="D75" s="8">
        <v>1</v>
      </c>
      <c r="E75" s="8" t="s">
        <v>531</v>
      </c>
      <c r="F75" s="8">
        <v>30</v>
      </c>
      <c r="G75" s="8" t="s">
        <v>535</v>
      </c>
      <c r="H75" s="8">
        <v>500</v>
      </c>
      <c r="I75" s="8" t="s">
        <v>533</v>
      </c>
      <c r="J75" s="8">
        <v>30</v>
      </c>
      <c r="K75" s="8">
        <f t="shared" si="2"/>
        <v>6</v>
      </c>
    </row>
    <row r="76" spans="2:11" ht="20.100000000000001" customHeight="1" x14ac:dyDescent="0.3">
      <c r="B76" s="8" t="s">
        <v>526</v>
      </c>
      <c r="C76" s="8" t="s">
        <v>545</v>
      </c>
      <c r="D76" s="8">
        <v>1</v>
      </c>
      <c r="E76" s="8" t="s">
        <v>531</v>
      </c>
      <c r="F76" s="8">
        <v>30</v>
      </c>
      <c r="G76" s="8" t="s">
        <v>532</v>
      </c>
      <c r="H76" s="8">
        <v>500</v>
      </c>
      <c r="I76" s="8" t="s">
        <v>533</v>
      </c>
      <c r="J76" s="8">
        <v>30</v>
      </c>
      <c r="K76" s="8">
        <f t="shared" si="2"/>
        <v>6</v>
      </c>
    </row>
    <row r="77" spans="2:11" ht="20.100000000000001" customHeight="1" x14ac:dyDescent="0.3">
      <c r="B77" s="8" t="s">
        <v>527</v>
      </c>
      <c r="C77" s="8" t="s">
        <v>546</v>
      </c>
      <c r="D77" s="8">
        <v>1</v>
      </c>
      <c r="E77" s="8" t="s">
        <v>531</v>
      </c>
      <c r="F77" s="8">
        <v>30</v>
      </c>
      <c r="G77" s="8" t="s">
        <v>535</v>
      </c>
      <c r="H77" s="8">
        <v>500</v>
      </c>
      <c r="I77" s="8" t="s">
        <v>533</v>
      </c>
      <c r="J77" s="8">
        <v>30</v>
      </c>
      <c r="K77" s="8">
        <f t="shared" si="2"/>
        <v>6</v>
      </c>
    </row>
    <row r="78" spans="2:11" ht="20.100000000000001" customHeight="1" x14ac:dyDescent="0.3">
      <c r="B78" s="8" t="s">
        <v>528</v>
      </c>
      <c r="C78" s="8" t="s">
        <v>547</v>
      </c>
      <c r="D78" s="8">
        <v>1</v>
      </c>
      <c r="E78" s="8" t="s">
        <v>531</v>
      </c>
      <c r="F78" s="8">
        <v>30</v>
      </c>
      <c r="G78" s="8" t="s">
        <v>532</v>
      </c>
      <c r="H78" s="8">
        <v>500</v>
      </c>
      <c r="I78" s="8" t="s">
        <v>533</v>
      </c>
      <c r="J78" s="8">
        <v>30</v>
      </c>
      <c r="K78" s="8">
        <f t="shared" si="2"/>
        <v>6</v>
      </c>
    </row>
    <row r="79" spans="2:11" ht="20.100000000000001" customHeight="1" x14ac:dyDescent="0.3">
      <c r="B79" s="8" t="s">
        <v>529</v>
      </c>
      <c r="C79" s="8" t="s">
        <v>548</v>
      </c>
      <c r="D79" s="8">
        <v>1</v>
      </c>
      <c r="E79" s="8" t="s">
        <v>531</v>
      </c>
      <c r="F79" s="8">
        <v>30</v>
      </c>
      <c r="G79" s="8" t="s">
        <v>535</v>
      </c>
      <c r="H79" s="8">
        <v>500</v>
      </c>
      <c r="I79" s="8" t="s">
        <v>533</v>
      </c>
      <c r="J79" s="8">
        <v>30</v>
      </c>
      <c r="K79" s="8">
        <f t="shared" si="2"/>
        <v>6</v>
      </c>
    </row>
    <row r="81" spans="2:13" ht="20.100000000000001" customHeight="1" x14ac:dyDescent="0.3">
      <c r="B81" s="6" t="s">
        <v>149</v>
      </c>
    </row>
    <row r="82" spans="2:13" ht="20.100000000000001" customHeight="1" x14ac:dyDescent="0.3">
      <c r="B82" s="14" t="s">
        <v>142</v>
      </c>
      <c r="C82" s="14" t="s">
        <v>143</v>
      </c>
      <c r="D82" s="14" t="s">
        <v>117</v>
      </c>
      <c r="E82" s="14" t="s">
        <v>144</v>
      </c>
      <c r="F82" s="14" t="s">
        <v>120</v>
      </c>
      <c r="G82" s="14" t="s">
        <v>152</v>
      </c>
      <c r="H82" s="14" t="s">
        <v>126</v>
      </c>
      <c r="I82" s="14" t="s">
        <v>156</v>
      </c>
      <c r="J82" s="57" t="s">
        <v>76</v>
      </c>
      <c r="K82" s="58"/>
      <c r="L82" s="58"/>
      <c r="M82" s="59"/>
    </row>
    <row r="83" spans="2:13" ht="20.100000000000001" customHeight="1" x14ac:dyDescent="0.3">
      <c r="B83" s="8" t="s">
        <v>549</v>
      </c>
      <c r="C83" s="8" t="s">
        <v>131</v>
      </c>
      <c r="D83" s="8">
        <v>5</v>
      </c>
      <c r="E83" s="8" t="s">
        <v>105</v>
      </c>
      <c r="F83" s="8">
        <v>10</v>
      </c>
      <c r="G83" s="8" t="s">
        <v>107</v>
      </c>
      <c r="H83" s="8">
        <v>3</v>
      </c>
      <c r="I83" s="8">
        <f>MIN(ROUNDUP($C$53/D83,0),ROUNDUP($C$50/F83,0),ROUNDUP($C$51/H83,0))</f>
        <v>25</v>
      </c>
      <c r="J83" s="50" t="s">
        <v>380</v>
      </c>
      <c r="K83" s="51"/>
      <c r="L83" s="51"/>
      <c r="M83" s="52"/>
    </row>
    <row r="84" spans="2:13" ht="20.100000000000001" customHeight="1" x14ac:dyDescent="0.3">
      <c r="B84" s="8" t="s">
        <v>550</v>
      </c>
      <c r="C84" s="8" t="s">
        <v>131</v>
      </c>
      <c r="D84" s="8">
        <v>5</v>
      </c>
      <c r="E84" s="8" t="s">
        <v>105</v>
      </c>
      <c r="F84" s="8">
        <v>10</v>
      </c>
      <c r="G84" s="8" t="s">
        <v>107</v>
      </c>
      <c r="H84" s="8">
        <v>3</v>
      </c>
      <c r="I84" s="8">
        <f t="shared" ref="I84:I90" si="3">MIN(ROUNDUP($C$53/D84,0),ROUNDUP($C$50/F84,0),ROUNDUP($C$51/H84,0))</f>
        <v>25</v>
      </c>
      <c r="J84" s="50" t="s">
        <v>381</v>
      </c>
      <c r="K84" s="51"/>
      <c r="L84" s="51"/>
      <c r="M84" s="52"/>
    </row>
    <row r="85" spans="2:13" ht="20.100000000000001" customHeight="1" x14ac:dyDescent="0.3">
      <c r="B85" s="8" t="s">
        <v>551</v>
      </c>
      <c r="C85" s="8" t="s">
        <v>131</v>
      </c>
      <c r="D85" s="8">
        <v>5</v>
      </c>
      <c r="E85" s="8" t="s">
        <v>105</v>
      </c>
      <c r="F85" s="8">
        <v>10</v>
      </c>
      <c r="G85" s="8" t="s">
        <v>107</v>
      </c>
      <c r="H85" s="8">
        <v>3</v>
      </c>
      <c r="I85" s="8">
        <f t="shared" si="3"/>
        <v>25</v>
      </c>
      <c r="J85" s="50" t="s">
        <v>382</v>
      </c>
      <c r="K85" s="51"/>
      <c r="L85" s="51"/>
      <c r="M85" s="52"/>
    </row>
    <row r="86" spans="2:13" ht="20.100000000000001" customHeight="1" x14ac:dyDescent="0.3">
      <c r="B86" s="8" t="s">
        <v>552</v>
      </c>
      <c r="C86" s="8" t="s">
        <v>131</v>
      </c>
      <c r="D86" s="8">
        <v>5</v>
      </c>
      <c r="E86" s="8" t="s">
        <v>105</v>
      </c>
      <c r="F86" s="8">
        <v>10</v>
      </c>
      <c r="G86" s="8" t="s">
        <v>107</v>
      </c>
      <c r="H86" s="8">
        <v>3</v>
      </c>
      <c r="I86" s="8">
        <f t="shared" si="3"/>
        <v>25</v>
      </c>
      <c r="J86" s="50" t="s">
        <v>383</v>
      </c>
      <c r="K86" s="51"/>
      <c r="L86" s="51"/>
      <c r="M86" s="52"/>
    </row>
    <row r="87" spans="2:13" ht="20.100000000000001" customHeight="1" x14ac:dyDescent="0.3">
      <c r="B87" s="8" t="s">
        <v>553</v>
      </c>
      <c r="C87" s="8" t="s">
        <v>131</v>
      </c>
      <c r="D87" s="8">
        <v>5</v>
      </c>
      <c r="E87" s="8" t="s">
        <v>106</v>
      </c>
      <c r="F87" s="8">
        <v>10</v>
      </c>
      <c r="G87" s="8" t="s">
        <v>107</v>
      </c>
      <c r="H87" s="8">
        <v>3</v>
      </c>
      <c r="I87" s="8">
        <f t="shared" si="3"/>
        <v>25</v>
      </c>
      <c r="J87" s="50" t="s">
        <v>384</v>
      </c>
      <c r="K87" s="51"/>
      <c r="L87" s="51"/>
      <c r="M87" s="52"/>
    </row>
    <row r="88" spans="2:13" ht="20.100000000000001" customHeight="1" x14ac:dyDescent="0.3">
      <c r="B88" s="8" t="s">
        <v>554</v>
      </c>
      <c r="C88" s="8" t="s">
        <v>131</v>
      </c>
      <c r="D88" s="8">
        <v>5</v>
      </c>
      <c r="E88" s="8" t="s">
        <v>106</v>
      </c>
      <c r="F88" s="8">
        <v>10</v>
      </c>
      <c r="G88" s="8" t="s">
        <v>107</v>
      </c>
      <c r="H88" s="8">
        <v>3</v>
      </c>
      <c r="I88" s="8">
        <f t="shared" si="3"/>
        <v>25</v>
      </c>
      <c r="J88" s="50" t="s">
        <v>385</v>
      </c>
      <c r="K88" s="51"/>
      <c r="L88" s="51"/>
      <c r="M88" s="52"/>
    </row>
    <row r="89" spans="2:13" ht="20.100000000000001" customHeight="1" x14ac:dyDescent="0.3">
      <c r="B89" s="8" t="s">
        <v>555</v>
      </c>
      <c r="C89" s="8" t="s">
        <v>131</v>
      </c>
      <c r="D89" s="8">
        <v>5</v>
      </c>
      <c r="E89" s="8" t="s">
        <v>106</v>
      </c>
      <c r="F89" s="8">
        <v>10</v>
      </c>
      <c r="G89" s="8" t="s">
        <v>107</v>
      </c>
      <c r="H89" s="8">
        <v>3</v>
      </c>
      <c r="I89" s="8">
        <f t="shared" si="3"/>
        <v>25</v>
      </c>
      <c r="J89" s="50" t="s">
        <v>386</v>
      </c>
      <c r="K89" s="51"/>
      <c r="L89" s="51"/>
      <c r="M89" s="52"/>
    </row>
    <row r="90" spans="2:13" ht="20.100000000000001" customHeight="1" x14ac:dyDescent="0.3">
      <c r="B90" s="8" t="s">
        <v>556</v>
      </c>
      <c r="C90" s="8" t="s">
        <v>131</v>
      </c>
      <c r="D90" s="8">
        <v>5</v>
      </c>
      <c r="E90" s="8" t="s">
        <v>106</v>
      </c>
      <c r="F90" s="8">
        <v>10</v>
      </c>
      <c r="G90" s="8" t="s">
        <v>107</v>
      </c>
      <c r="H90" s="8">
        <v>3</v>
      </c>
      <c r="I90" s="8">
        <f t="shared" si="3"/>
        <v>25</v>
      </c>
      <c r="J90" s="50" t="s">
        <v>387</v>
      </c>
      <c r="K90" s="51"/>
      <c r="L90" s="51"/>
      <c r="M90" s="52"/>
    </row>
    <row r="91" spans="2:13" ht="20.100000000000001" customHeight="1" x14ac:dyDescent="0.3">
      <c r="B91" s="8" t="s">
        <v>69</v>
      </c>
      <c r="C91" s="8" t="s">
        <v>131</v>
      </c>
      <c r="D91" s="8">
        <v>10</v>
      </c>
      <c r="E91" s="8" t="s">
        <v>105</v>
      </c>
      <c r="F91" s="8">
        <v>5</v>
      </c>
      <c r="G91" s="8"/>
      <c r="H91" s="8"/>
      <c r="I91" s="8">
        <f>MIN(ROUNDUP($C$53/D91,0),ROUNDUP(C50/F91,0))</f>
        <v>29</v>
      </c>
      <c r="J91" s="50" t="s">
        <v>251</v>
      </c>
      <c r="K91" s="51"/>
      <c r="L91" s="51"/>
      <c r="M91" s="52"/>
    </row>
    <row r="92" spans="2:13" ht="20.100000000000001" customHeight="1" x14ac:dyDescent="0.3">
      <c r="B92" s="8" t="s">
        <v>71</v>
      </c>
      <c r="C92" s="8" t="s">
        <v>131</v>
      </c>
      <c r="D92" s="8">
        <v>10</v>
      </c>
      <c r="E92" s="8" t="s">
        <v>106</v>
      </c>
      <c r="F92" s="8">
        <v>5</v>
      </c>
      <c r="G92" s="8"/>
      <c r="H92" s="8"/>
      <c r="I92" s="8">
        <f>MIN(ROUNDUP($C$53/D92,0),ROUNDUP(C51/F92,0))</f>
        <v>29</v>
      </c>
      <c r="J92" s="50" t="s">
        <v>252</v>
      </c>
      <c r="K92" s="51"/>
      <c r="L92" s="51"/>
      <c r="M92" s="52"/>
    </row>
    <row r="93" spans="2:13" ht="20.100000000000001" customHeight="1" x14ac:dyDescent="0.3">
      <c r="B93" s="8" t="s">
        <v>73</v>
      </c>
      <c r="C93" s="8" t="s">
        <v>131</v>
      </c>
      <c r="D93" s="8">
        <v>15</v>
      </c>
      <c r="E93" s="8" t="s">
        <v>107</v>
      </c>
      <c r="F93" s="8">
        <v>5</v>
      </c>
      <c r="G93" s="8"/>
      <c r="H93" s="8"/>
      <c r="I93" s="8">
        <f>MIN(ROUNDUP($C$53/D93,0),ROUNDUP(C52/F93,0))</f>
        <v>20</v>
      </c>
      <c r="J93" s="50" t="s">
        <v>253</v>
      </c>
      <c r="K93" s="51"/>
      <c r="L93" s="51"/>
      <c r="M93" s="52"/>
    </row>
    <row r="95" spans="2:13" ht="20.100000000000001" customHeight="1" x14ac:dyDescent="0.3">
      <c r="B95" s="3" t="s">
        <v>235</v>
      </c>
    </row>
    <row r="96" spans="2:13" ht="20.100000000000001" customHeight="1" x14ac:dyDescent="0.3">
      <c r="B96" s="53" t="s">
        <v>168</v>
      </c>
      <c r="C96" s="53"/>
      <c r="D96" s="53"/>
      <c r="E96" s="53"/>
      <c r="F96" s="53"/>
      <c r="G96" s="53"/>
    </row>
    <row r="97" spans="2:15" ht="20.100000000000001" customHeight="1" x14ac:dyDescent="0.3">
      <c r="B97" s="53" t="s">
        <v>289</v>
      </c>
      <c r="C97" s="53"/>
      <c r="D97" s="53"/>
      <c r="E97" s="53"/>
      <c r="F97" s="53"/>
      <c r="G97" s="53"/>
    </row>
    <row r="98" spans="2:15" ht="20.100000000000001" customHeight="1" x14ac:dyDescent="0.3">
      <c r="B98" s="14" t="s">
        <v>142</v>
      </c>
      <c r="C98" s="14" t="s">
        <v>143</v>
      </c>
      <c r="D98" s="14" t="s">
        <v>117</v>
      </c>
      <c r="E98" s="14" t="s">
        <v>169</v>
      </c>
      <c r="F98" s="14" t="s">
        <v>195</v>
      </c>
      <c r="G98" s="14" t="s">
        <v>342</v>
      </c>
      <c r="H98" s="57" t="s">
        <v>76</v>
      </c>
      <c r="I98" s="58"/>
      <c r="J98" s="58"/>
      <c r="K98" s="58"/>
      <c r="L98" s="58"/>
      <c r="M98" s="58"/>
      <c r="N98" s="58"/>
      <c r="O98" s="59"/>
    </row>
    <row r="99" spans="2:15" ht="20.100000000000001" customHeight="1" x14ac:dyDescent="0.3">
      <c r="B99" s="29" t="s">
        <v>170</v>
      </c>
      <c r="C99" s="29" t="s">
        <v>191</v>
      </c>
      <c r="D99" s="29">
        <v>12000</v>
      </c>
      <c r="E99" s="29">
        <f t="shared" ref="E99:E108" si="4">ROUNDUP(D99/$E$57,0)</f>
        <v>77</v>
      </c>
      <c r="F99" s="29" t="str">
        <f t="shared" ref="F99:F108" si="5">IF(E99=1,ROUNDDOWN($E$57/D99,0),"")</f>
        <v/>
      </c>
      <c r="G99" s="29"/>
      <c r="H99" s="60"/>
      <c r="I99" s="61"/>
      <c r="J99" s="61"/>
      <c r="K99" s="61"/>
      <c r="L99" s="61"/>
      <c r="M99" s="61"/>
      <c r="N99" s="61"/>
      <c r="O99" s="62"/>
    </row>
    <row r="100" spans="2:15" ht="20.100000000000001" customHeight="1" x14ac:dyDescent="0.3">
      <c r="B100" s="8" t="s">
        <v>179</v>
      </c>
      <c r="C100" s="8" t="s">
        <v>191</v>
      </c>
      <c r="D100" s="29">
        <v>200</v>
      </c>
      <c r="E100" s="8">
        <f t="shared" si="4"/>
        <v>2</v>
      </c>
      <c r="F100" s="8" t="str">
        <f t="shared" si="5"/>
        <v/>
      </c>
      <c r="G100" s="8"/>
      <c r="H100" s="50" t="s">
        <v>350</v>
      </c>
      <c r="I100" s="51"/>
      <c r="J100" s="51"/>
      <c r="K100" s="51"/>
      <c r="L100" s="51"/>
      <c r="M100" s="51"/>
      <c r="N100" s="51"/>
      <c r="O100" s="52"/>
    </row>
    <row r="101" spans="2:15" ht="20.100000000000001" customHeight="1" x14ac:dyDescent="0.3">
      <c r="B101" s="8" t="s">
        <v>180</v>
      </c>
      <c r="C101" s="8" t="s">
        <v>191</v>
      </c>
      <c r="D101" s="29">
        <v>200</v>
      </c>
      <c r="E101" s="8">
        <f t="shared" si="4"/>
        <v>2</v>
      </c>
      <c r="F101" s="8" t="str">
        <f t="shared" si="5"/>
        <v/>
      </c>
      <c r="G101" s="8"/>
      <c r="H101" s="50" t="s">
        <v>351</v>
      </c>
      <c r="I101" s="51"/>
      <c r="J101" s="51"/>
      <c r="K101" s="51"/>
      <c r="L101" s="51"/>
      <c r="M101" s="51"/>
      <c r="N101" s="51"/>
      <c r="O101" s="52"/>
    </row>
    <row r="102" spans="2:15" ht="20.100000000000001" customHeight="1" x14ac:dyDescent="0.3">
      <c r="B102" s="8" t="s">
        <v>484</v>
      </c>
      <c r="C102" s="8" t="s">
        <v>191</v>
      </c>
      <c r="D102" s="29">
        <v>100</v>
      </c>
      <c r="E102" s="8">
        <f t="shared" si="4"/>
        <v>1</v>
      </c>
      <c r="F102" s="8">
        <f t="shared" si="5"/>
        <v>1</v>
      </c>
      <c r="G102" s="8"/>
      <c r="H102" s="50"/>
      <c r="I102" s="51"/>
      <c r="J102" s="51"/>
      <c r="K102" s="51"/>
      <c r="L102" s="51"/>
      <c r="M102" s="51"/>
      <c r="N102" s="51"/>
      <c r="O102" s="52"/>
    </row>
    <row r="103" spans="2:15" ht="20.100000000000001" customHeight="1" x14ac:dyDescent="0.3">
      <c r="B103" s="8" t="s">
        <v>485</v>
      </c>
      <c r="C103" s="8" t="s">
        <v>191</v>
      </c>
      <c r="D103" s="29">
        <v>80</v>
      </c>
      <c r="E103" s="8">
        <f t="shared" si="4"/>
        <v>1</v>
      </c>
      <c r="F103" s="8">
        <f t="shared" si="5"/>
        <v>1</v>
      </c>
      <c r="G103" s="8"/>
      <c r="H103" s="50"/>
      <c r="I103" s="51"/>
      <c r="J103" s="51"/>
      <c r="K103" s="51"/>
      <c r="L103" s="51"/>
      <c r="M103" s="51"/>
      <c r="N103" s="51"/>
      <c r="O103" s="52"/>
    </row>
    <row r="104" spans="2:15" ht="20.100000000000001" customHeight="1" x14ac:dyDescent="0.3">
      <c r="B104" s="8" t="s">
        <v>194</v>
      </c>
      <c r="C104" s="8" t="s">
        <v>191</v>
      </c>
      <c r="D104" s="8">
        <v>30</v>
      </c>
      <c r="E104" s="8">
        <f t="shared" si="4"/>
        <v>1</v>
      </c>
      <c r="F104" s="8">
        <f t="shared" si="5"/>
        <v>5</v>
      </c>
      <c r="G104" s="8"/>
      <c r="H104" s="50" t="s">
        <v>352</v>
      </c>
      <c r="I104" s="51"/>
      <c r="J104" s="51"/>
      <c r="K104" s="51"/>
      <c r="L104" s="51"/>
      <c r="M104" s="51"/>
      <c r="N104" s="51"/>
      <c r="O104" s="52"/>
    </row>
    <row r="105" spans="2:15" ht="20.100000000000001" customHeight="1" x14ac:dyDescent="0.3">
      <c r="B105" s="8" t="s">
        <v>349</v>
      </c>
      <c r="C105" s="8" t="s">
        <v>191</v>
      </c>
      <c r="D105" s="8">
        <v>20</v>
      </c>
      <c r="E105" s="8">
        <f t="shared" si="4"/>
        <v>1</v>
      </c>
      <c r="F105" s="8">
        <f t="shared" si="5"/>
        <v>7</v>
      </c>
      <c r="G105" s="8"/>
      <c r="H105" s="50" t="s">
        <v>353</v>
      </c>
      <c r="I105" s="51"/>
      <c r="J105" s="51"/>
      <c r="K105" s="51"/>
      <c r="L105" s="51"/>
      <c r="M105" s="51"/>
      <c r="N105" s="51"/>
      <c r="O105" s="52"/>
    </row>
    <row r="106" spans="2:15" ht="20.100000000000001" customHeight="1" x14ac:dyDescent="0.3">
      <c r="B106" s="8" t="s">
        <v>73</v>
      </c>
      <c r="C106" s="8" t="s">
        <v>191</v>
      </c>
      <c r="D106" s="8">
        <v>20</v>
      </c>
      <c r="E106" s="8">
        <f t="shared" si="4"/>
        <v>1</v>
      </c>
      <c r="F106" s="8">
        <f t="shared" si="5"/>
        <v>7</v>
      </c>
      <c r="G106" s="8"/>
      <c r="H106" s="50"/>
      <c r="I106" s="51"/>
      <c r="J106" s="51"/>
      <c r="K106" s="51"/>
      <c r="L106" s="51"/>
      <c r="M106" s="51"/>
      <c r="N106" s="51"/>
      <c r="O106" s="52"/>
    </row>
    <row r="107" spans="2:15" ht="20.100000000000001" customHeight="1" x14ac:dyDescent="0.3">
      <c r="B107" s="8" t="s">
        <v>69</v>
      </c>
      <c r="C107" s="8" t="s">
        <v>191</v>
      </c>
      <c r="D107" s="8">
        <v>10</v>
      </c>
      <c r="E107" s="8">
        <f t="shared" si="4"/>
        <v>1</v>
      </c>
      <c r="F107" s="8">
        <f t="shared" si="5"/>
        <v>15</v>
      </c>
      <c r="G107" s="8"/>
      <c r="H107" s="50"/>
      <c r="I107" s="51"/>
      <c r="J107" s="51"/>
      <c r="K107" s="51"/>
      <c r="L107" s="51"/>
      <c r="M107" s="51"/>
      <c r="N107" s="51"/>
      <c r="O107" s="52"/>
    </row>
    <row r="108" spans="2:15" ht="20.100000000000001" customHeight="1" x14ac:dyDescent="0.3">
      <c r="B108" s="8" t="s">
        <v>71</v>
      </c>
      <c r="C108" s="8" t="s">
        <v>191</v>
      </c>
      <c r="D108" s="8">
        <v>10</v>
      </c>
      <c r="E108" s="8">
        <f t="shared" si="4"/>
        <v>1</v>
      </c>
      <c r="F108" s="8">
        <f t="shared" si="5"/>
        <v>15</v>
      </c>
      <c r="G108" s="8"/>
      <c r="H108" s="50"/>
      <c r="I108" s="51"/>
      <c r="J108" s="51"/>
      <c r="K108" s="51"/>
      <c r="L108" s="51"/>
      <c r="M108" s="51"/>
      <c r="N108" s="51"/>
      <c r="O108" s="52"/>
    </row>
    <row r="110" spans="2:15" ht="20.100000000000001" customHeight="1" x14ac:dyDescent="0.3">
      <c r="B110" s="2" t="s">
        <v>288</v>
      </c>
    </row>
    <row r="111" spans="2:15" ht="20.100000000000001" customHeight="1" x14ac:dyDescent="0.3">
      <c r="B111" s="14" t="s">
        <v>142</v>
      </c>
      <c r="C111" s="57" t="s">
        <v>356</v>
      </c>
      <c r="D111" s="59"/>
      <c r="E111" s="57" t="s">
        <v>76</v>
      </c>
      <c r="F111" s="58"/>
      <c r="G111" s="59"/>
    </row>
    <row r="112" spans="2:15" ht="20.100000000000001" customHeight="1" x14ac:dyDescent="0.3">
      <c r="B112" s="8" t="s">
        <v>346</v>
      </c>
      <c r="C112" s="63" t="s">
        <v>348</v>
      </c>
      <c r="D112" s="64"/>
      <c r="E112" s="63" t="s">
        <v>357</v>
      </c>
      <c r="F112" s="65"/>
      <c r="G112" s="64"/>
    </row>
    <row r="113" spans="2:7" ht="20.100000000000001" customHeight="1" x14ac:dyDescent="0.3">
      <c r="B113" s="8" t="s">
        <v>347</v>
      </c>
      <c r="C113" s="63" t="s">
        <v>354</v>
      </c>
      <c r="D113" s="64"/>
      <c r="E113" s="63"/>
      <c r="F113" s="65"/>
      <c r="G113" s="64"/>
    </row>
    <row r="114" spans="2:7" ht="20.100000000000001" customHeight="1" x14ac:dyDescent="0.3">
      <c r="B114" s="8" t="s">
        <v>347</v>
      </c>
      <c r="C114" s="63" t="s">
        <v>355</v>
      </c>
      <c r="D114" s="64"/>
      <c r="E114" s="63"/>
      <c r="F114" s="65"/>
      <c r="G114" s="64"/>
    </row>
  </sheetData>
  <mergeCells count="43">
    <mergeCell ref="C111:D111"/>
    <mergeCell ref="C112:D112"/>
    <mergeCell ref="C113:D113"/>
    <mergeCell ref="C114:D114"/>
    <mergeCell ref="E111:G111"/>
    <mergeCell ref="E112:G112"/>
    <mergeCell ref="E113:G113"/>
    <mergeCell ref="E114:G114"/>
    <mergeCell ref="H107:O107"/>
    <mergeCell ref="H108:O108"/>
    <mergeCell ref="H98:O98"/>
    <mergeCell ref="H99:O99"/>
    <mergeCell ref="H100:O100"/>
    <mergeCell ref="H101:O101"/>
    <mergeCell ref="H104:O104"/>
    <mergeCell ref="H102:O102"/>
    <mergeCell ref="H103:O103"/>
    <mergeCell ref="H105:O105"/>
    <mergeCell ref="H106:O106"/>
    <mergeCell ref="J93:M93"/>
    <mergeCell ref="J82:M82"/>
    <mergeCell ref="J83:M83"/>
    <mergeCell ref="J91:M91"/>
    <mergeCell ref="B97:G97"/>
    <mergeCell ref="B96:G96"/>
    <mergeCell ref="J84:M84"/>
    <mergeCell ref="J85:M85"/>
    <mergeCell ref="J86:M86"/>
    <mergeCell ref="J87:M87"/>
    <mergeCell ref="J88:M88"/>
    <mergeCell ref="J89:M89"/>
    <mergeCell ref="J90:M90"/>
    <mergeCell ref="B9:B11"/>
    <mergeCell ref="B12:B14"/>
    <mergeCell ref="B15:B16"/>
    <mergeCell ref="J92:M92"/>
    <mergeCell ref="B34:G34"/>
    <mergeCell ref="B35:G35"/>
    <mergeCell ref="B36:G36"/>
    <mergeCell ref="B21:B24"/>
    <mergeCell ref="B45:G45"/>
    <mergeCell ref="B62:G62"/>
    <mergeCell ref="B44:G44"/>
  </mergeCells>
  <phoneticPr fontId="14" type="noConversion"/>
  <pageMargins left="0.7" right="0.7" top="0.75" bottom="0.75" header="0.3" footer="0.3"/>
  <pageSetup paperSize="9" scale="2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N61"/>
  <sheetViews>
    <sheetView zoomScale="85" zoomScaleNormal="85" workbookViewId="0">
      <selection activeCell="E22" sqref="E22"/>
    </sheetView>
  </sheetViews>
  <sheetFormatPr defaultRowHeight="16.5" x14ac:dyDescent="0.3"/>
  <cols>
    <col min="1" max="1" width="7.125" style="17" bestFit="1" customWidth="1"/>
    <col min="2" max="2" width="13.125" style="17" bestFit="1" customWidth="1"/>
    <col min="3" max="3" width="5.25" style="17" bestFit="1" customWidth="1"/>
    <col min="4" max="4" width="12.125" style="17" bestFit="1" customWidth="1"/>
    <col min="5" max="5" width="38" style="17" bestFit="1" customWidth="1"/>
    <col min="6" max="6" width="16" style="17" bestFit="1" customWidth="1"/>
    <col min="7" max="7" width="15" style="17" bestFit="1" customWidth="1"/>
    <col min="8" max="8" width="18" style="17" bestFit="1" customWidth="1"/>
    <col min="9" max="9" width="13.5" style="15" bestFit="1" customWidth="1"/>
    <col min="10" max="10" width="18.375" style="15" bestFit="1" customWidth="1"/>
    <col min="11" max="11" width="14.625" style="17" bestFit="1" customWidth="1"/>
    <col min="12" max="12" width="18.375" style="17" bestFit="1" customWidth="1"/>
    <col min="13" max="13" width="37.5" style="15" bestFit="1" customWidth="1"/>
    <col min="14" max="14" width="34.5" style="15" bestFit="1" customWidth="1"/>
    <col min="15" max="16384" width="9" style="15"/>
  </cols>
  <sheetData>
    <row r="1" spans="1:13" x14ac:dyDescent="0.3">
      <c r="A1" s="21" t="s">
        <v>280</v>
      </c>
      <c r="B1" s="21" t="s">
        <v>281</v>
      </c>
      <c r="D1" s="17" t="s">
        <v>198</v>
      </c>
      <c r="E1" s="17" t="s">
        <v>199</v>
      </c>
      <c r="F1" s="21" t="s">
        <v>277</v>
      </c>
      <c r="G1" s="17" t="s">
        <v>200</v>
      </c>
      <c r="H1" s="17" t="s">
        <v>201</v>
      </c>
      <c r="I1" s="25" t="s">
        <v>361</v>
      </c>
      <c r="J1" s="25" t="s">
        <v>363</v>
      </c>
      <c r="K1" s="25" t="s">
        <v>362</v>
      </c>
      <c r="L1" s="25" t="s">
        <v>363</v>
      </c>
      <c r="M1" s="22" t="s">
        <v>286</v>
      </c>
    </row>
    <row r="2" spans="1:13" x14ac:dyDescent="0.3">
      <c r="A2" s="17" t="s">
        <v>202</v>
      </c>
      <c r="C2" s="18" t="s">
        <v>256</v>
      </c>
      <c r="D2" s="47" t="s">
        <v>564</v>
      </c>
      <c r="E2" s="17" t="s">
        <v>203</v>
      </c>
      <c r="G2" s="17">
        <v>35400</v>
      </c>
      <c r="H2" s="17">
        <v>9000</v>
      </c>
      <c r="I2" s="25" t="s">
        <v>191</v>
      </c>
      <c r="J2" s="17">
        <v>30</v>
      </c>
      <c r="K2" s="25" t="s">
        <v>70</v>
      </c>
      <c r="L2" s="17">
        <v>3</v>
      </c>
    </row>
    <row r="3" spans="1:13" x14ac:dyDescent="0.3">
      <c r="A3" s="17" t="s">
        <v>202</v>
      </c>
      <c r="C3" s="18" t="s">
        <v>256</v>
      </c>
      <c r="D3" s="47" t="s">
        <v>564</v>
      </c>
      <c r="E3" s="17" t="s">
        <v>204</v>
      </c>
      <c r="G3" s="17">
        <v>36100</v>
      </c>
      <c r="H3" s="17">
        <v>9010</v>
      </c>
      <c r="I3" s="25" t="s">
        <v>191</v>
      </c>
      <c r="J3" s="17">
        <v>30</v>
      </c>
      <c r="K3" s="25"/>
      <c r="M3" s="26"/>
    </row>
    <row r="4" spans="1:13" x14ac:dyDescent="0.3">
      <c r="A4" s="17" t="s">
        <v>202</v>
      </c>
      <c r="C4" s="18" t="s">
        <v>256</v>
      </c>
      <c r="D4" s="47" t="s">
        <v>564</v>
      </c>
      <c r="E4" s="17" t="s">
        <v>205</v>
      </c>
      <c r="G4" s="17">
        <v>36700</v>
      </c>
      <c r="H4" s="17">
        <v>9020</v>
      </c>
      <c r="I4" s="25" t="s">
        <v>191</v>
      </c>
      <c r="J4" s="17">
        <v>30</v>
      </c>
    </row>
    <row r="5" spans="1:13" x14ac:dyDescent="0.3">
      <c r="A5" s="17" t="s">
        <v>202</v>
      </c>
      <c r="C5" s="18" t="s">
        <v>256</v>
      </c>
      <c r="D5" s="47" t="s">
        <v>564</v>
      </c>
      <c r="E5" s="19" t="s">
        <v>206</v>
      </c>
      <c r="F5" s="19"/>
      <c r="G5" s="17">
        <v>39300</v>
      </c>
      <c r="H5" s="17">
        <v>9030</v>
      </c>
      <c r="I5" s="25" t="s">
        <v>191</v>
      </c>
      <c r="J5" s="17">
        <v>30</v>
      </c>
      <c r="K5" s="18" t="s">
        <v>75</v>
      </c>
      <c r="L5" s="17">
        <v>5</v>
      </c>
      <c r="M5" s="26" t="s">
        <v>400</v>
      </c>
    </row>
    <row r="6" spans="1:13" x14ac:dyDescent="0.3">
      <c r="A6" s="17" t="s">
        <v>202</v>
      </c>
      <c r="C6" s="18" t="s">
        <v>256</v>
      </c>
      <c r="D6" s="47" t="s">
        <v>564</v>
      </c>
      <c r="E6" s="17" t="s">
        <v>207</v>
      </c>
      <c r="G6" s="17">
        <v>38000</v>
      </c>
      <c r="H6" s="17">
        <v>9040</v>
      </c>
      <c r="I6" s="25" t="s">
        <v>191</v>
      </c>
      <c r="J6" s="17">
        <v>30</v>
      </c>
    </row>
    <row r="7" spans="1:13" x14ac:dyDescent="0.3">
      <c r="A7" s="17" t="s">
        <v>202</v>
      </c>
      <c r="C7" s="18" t="s">
        <v>256</v>
      </c>
      <c r="D7" s="47" t="s">
        <v>564</v>
      </c>
      <c r="E7" s="17" t="s">
        <v>208</v>
      </c>
      <c r="G7" s="17">
        <v>36400</v>
      </c>
      <c r="H7" s="17">
        <v>9050</v>
      </c>
      <c r="I7" s="25" t="s">
        <v>191</v>
      </c>
      <c r="J7" s="17">
        <v>30</v>
      </c>
    </row>
    <row r="8" spans="1:13" x14ac:dyDescent="0.3">
      <c r="A8" s="17" t="s">
        <v>202</v>
      </c>
      <c r="C8" s="18" t="s">
        <v>256</v>
      </c>
      <c r="D8" s="47" t="s">
        <v>564</v>
      </c>
      <c r="E8" s="19" t="s">
        <v>209</v>
      </c>
      <c r="F8" s="19"/>
      <c r="G8" s="17">
        <v>39300</v>
      </c>
      <c r="H8" s="17">
        <v>10010</v>
      </c>
      <c r="I8" s="25" t="s">
        <v>191</v>
      </c>
      <c r="J8" s="17">
        <v>30</v>
      </c>
    </row>
    <row r="9" spans="1:13" x14ac:dyDescent="0.3">
      <c r="A9" s="17" t="s">
        <v>202</v>
      </c>
      <c r="C9" s="18" t="s">
        <v>256</v>
      </c>
      <c r="D9" s="47" t="s">
        <v>564</v>
      </c>
      <c r="E9" s="20" t="s">
        <v>210</v>
      </c>
      <c r="F9" s="20"/>
      <c r="G9" s="17">
        <v>45400</v>
      </c>
      <c r="H9" s="17">
        <v>10100</v>
      </c>
      <c r="I9" s="25" t="s">
        <v>191</v>
      </c>
      <c r="J9" s="17">
        <v>30</v>
      </c>
      <c r="K9" s="18"/>
      <c r="M9" s="16"/>
    </row>
    <row r="10" spans="1:13" x14ac:dyDescent="0.3">
      <c r="A10" s="17" t="s">
        <v>202</v>
      </c>
      <c r="C10" s="18" t="s">
        <v>256</v>
      </c>
      <c r="D10" s="47" t="s">
        <v>564</v>
      </c>
      <c r="E10" s="17" t="s">
        <v>211</v>
      </c>
      <c r="G10" s="17">
        <v>40200</v>
      </c>
      <c r="H10" s="17">
        <v>10190</v>
      </c>
      <c r="I10" s="25" t="s">
        <v>191</v>
      </c>
      <c r="J10" s="17">
        <v>30</v>
      </c>
    </row>
    <row r="11" spans="1:13" x14ac:dyDescent="0.3">
      <c r="A11" s="17" t="s">
        <v>202</v>
      </c>
      <c r="C11" s="18" t="s">
        <v>256</v>
      </c>
      <c r="D11" s="47" t="s">
        <v>564</v>
      </c>
      <c r="E11" s="19" t="s">
        <v>212</v>
      </c>
      <c r="F11" s="19"/>
      <c r="G11" s="17">
        <v>41000</v>
      </c>
      <c r="H11" s="17">
        <v>10280</v>
      </c>
      <c r="I11" s="25" t="s">
        <v>191</v>
      </c>
      <c r="J11" s="17">
        <v>40</v>
      </c>
      <c r="K11" s="27" t="s">
        <v>72</v>
      </c>
      <c r="L11" s="17">
        <v>3</v>
      </c>
    </row>
    <row r="12" spans="1:13" x14ac:dyDescent="0.3">
      <c r="A12" s="17" t="s">
        <v>202</v>
      </c>
      <c r="C12" s="18" t="s">
        <v>256</v>
      </c>
      <c r="D12" s="47" t="s">
        <v>564</v>
      </c>
      <c r="E12" s="17" t="s">
        <v>213</v>
      </c>
      <c r="F12" s="27" t="s">
        <v>402</v>
      </c>
      <c r="G12" s="17">
        <v>36400</v>
      </c>
      <c r="H12" s="17">
        <v>10370</v>
      </c>
      <c r="I12" s="25" t="s">
        <v>191</v>
      </c>
      <c r="J12" s="17">
        <v>40</v>
      </c>
    </row>
    <row r="13" spans="1:13" x14ac:dyDescent="0.3">
      <c r="A13" s="17" t="s">
        <v>202</v>
      </c>
      <c r="C13" s="18" t="s">
        <v>256</v>
      </c>
      <c r="D13" s="47" t="s">
        <v>564</v>
      </c>
      <c r="E13" s="17" t="s">
        <v>214</v>
      </c>
      <c r="G13" s="17">
        <v>37000</v>
      </c>
      <c r="H13" s="17">
        <v>11000</v>
      </c>
      <c r="I13" s="25" t="s">
        <v>191</v>
      </c>
      <c r="J13" s="17">
        <v>40</v>
      </c>
    </row>
    <row r="14" spans="1:13" x14ac:dyDescent="0.3">
      <c r="A14" s="17" t="s">
        <v>202</v>
      </c>
      <c r="C14" s="18" t="s">
        <v>256</v>
      </c>
      <c r="D14" s="47" t="s">
        <v>564</v>
      </c>
      <c r="E14" s="19" t="s">
        <v>215</v>
      </c>
      <c r="F14" s="19"/>
      <c r="G14" s="17">
        <v>43500</v>
      </c>
      <c r="H14" s="17">
        <v>11220</v>
      </c>
      <c r="I14" s="25" t="s">
        <v>191</v>
      </c>
      <c r="J14" s="17">
        <v>40</v>
      </c>
    </row>
    <row r="15" spans="1:13" x14ac:dyDescent="0.3">
      <c r="A15" s="17" t="s">
        <v>202</v>
      </c>
      <c r="C15" s="18" t="s">
        <v>256</v>
      </c>
      <c r="D15" s="47" t="s">
        <v>564</v>
      </c>
      <c r="E15" s="19" t="s">
        <v>216</v>
      </c>
      <c r="F15" s="19"/>
      <c r="G15" s="17">
        <v>45700</v>
      </c>
      <c r="H15" s="17">
        <v>11440</v>
      </c>
      <c r="I15" s="25" t="s">
        <v>191</v>
      </c>
      <c r="J15" s="17">
        <v>40</v>
      </c>
      <c r="K15" s="18"/>
      <c r="M15" s="26"/>
    </row>
    <row r="16" spans="1:13" x14ac:dyDescent="0.3">
      <c r="A16" s="17" t="s">
        <v>202</v>
      </c>
      <c r="C16" s="18" t="s">
        <v>256</v>
      </c>
      <c r="D16" s="47" t="s">
        <v>564</v>
      </c>
      <c r="E16" s="19" t="s">
        <v>217</v>
      </c>
      <c r="F16" s="19"/>
      <c r="G16" s="17">
        <v>42800</v>
      </c>
      <c r="H16" s="17">
        <v>11660</v>
      </c>
      <c r="I16" s="25" t="s">
        <v>191</v>
      </c>
      <c r="J16" s="17">
        <v>40</v>
      </c>
    </row>
    <row r="17" spans="1:13" x14ac:dyDescent="0.3">
      <c r="A17" s="17" t="s">
        <v>202</v>
      </c>
      <c r="C17" s="18" t="s">
        <v>256</v>
      </c>
      <c r="D17" s="47" t="s">
        <v>564</v>
      </c>
      <c r="E17" s="19" t="s">
        <v>218</v>
      </c>
      <c r="F17" s="19"/>
      <c r="G17" s="17">
        <v>43500</v>
      </c>
      <c r="H17" s="17">
        <v>11880</v>
      </c>
      <c r="I17" s="25" t="s">
        <v>191</v>
      </c>
      <c r="J17" s="17">
        <v>40</v>
      </c>
    </row>
    <row r="18" spans="1:13" x14ac:dyDescent="0.3">
      <c r="A18" s="17" t="s">
        <v>202</v>
      </c>
      <c r="C18" s="18" t="s">
        <v>256</v>
      </c>
      <c r="D18" s="47" t="s">
        <v>564</v>
      </c>
      <c r="E18" s="19" t="s">
        <v>219</v>
      </c>
      <c r="F18" s="19"/>
      <c r="G18" s="17">
        <v>43800</v>
      </c>
      <c r="H18" s="17">
        <v>12100</v>
      </c>
      <c r="I18" s="25" t="s">
        <v>191</v>
      </c>
      <c r="J18" s="17">
        <v>40</v>
      </c>
    </row>
    <row r="19" spans="1:13" x14ac:dyDescent="0.3">
      <c r="A19" s="17" t="s">
        <v>202</v>
      </c>
      <c r="C19" s="18" t="s">
        <v>256</v>
      </c>
      <c r="D19" s="47" t="s">
        <v>564</v>
      </c>
      <c r="E19" s="17" t="s">
        <v>220</v>
      </c>
      <c r="G19" s="17">
        <v>39300</v>
      </c>
      <c r="H19" s="17">
        <v>12320</v>
      </c>
      <c r="I19" s="25" t="s">
        <v>191</v>
      </c>
      <c r="J19" s="17">
        <v>40</v>
      </c>
      <c r="K19" s="27" t="s">
        <v>403</v>
      </c>
      <c r="L19" s="17">
        <v>3</v>
      </c>
    </row>
    <row r="20" spans="1:13" x14ac:dyDescent="0.3">
      <c r="A20" s="17" t="s">
        <v>202</v>
      </c>
      <c r="C20" s="18" t="s">
        <v>256</v>
      </c>
      <c r="D20" s="47" t="s">
        <v>564</v>
      </c>
      <c r="E20" s="17" t="s">
        <v>221</v>
      </c>
      <c r="G20" s="17">
        <v>41200</v>
      </c>
      <c r="H20" s="17">
        <v>12540</v>
      </c>
      <c r="I20" s="25" t="s">
        <v>191</v>
      </c>
      <c r="J20" s="17">
        <v>40</v>
      </c>
      <c r="K20" s="18" t="s">
        <v>75</v>
      </c>
      <c r="L20" s="17">
        <v>5</v>
      </c>
      <c r="M20" s="26" t="s">
        <v>400</v>
      </c>
    </row>
    <row r="21" spans="1:13" x14ac:dyDescent="0.3">
      <c r="A21" s="17" t="s">
        <v>202</v>
      </c>
      <c r="C21" s="18" t="s">
        <v>256</v>
      </c>
      <c r="D21" s="47" t="s">
        <v>564</v>
      </c>
      <c r="E21" s="19" t="s">
        <v>222</v>
      </c>
      <c r="F21" s="19"/>
      <c r="G21" s="17">
        <v>45100</v>
      </c>
      <c r="H21" s="17">
        <v>13000</v>
      </c>
      <c r="I21" s="25" t="s">
        <v>191</v>
      </c>
      <c r="J21" s="17">
        <v>50</v>
      </c>
      <c r="K21" s="25" t="s">
        <v>244</v>
      </c>
      <c r="L21" s="25" t="s">
        <v>360</v>
      </c>
    </row>
    <row r="22" spans="1:13" x14ac:dyDescent="0.3">
      <c r="A22" s="17" t="s">
        <v>202</v>
      </c>
      <c r="C22" s="18" t="s">
        <v>256</v>
      </c>
      <c r="D22" s="47" t="s">
        <v>564</v>
      </c>
      <c r="E22" s="19" t="s">
        <v>223</v>
      </c>
      <c r="F22" s="19"/>
      <c r="G22" s="17">
        <v>45400</v>
      </c>
      <c r="H22" s="17">
        <v>13120</v>
      </c>
      <c r="I22" s="25" t="s">
        <v>191</v>
      </c>
      <c r="J22" s="17">
        <v>50</v>
      </c>
    </row>
    <row r="23" spans="1:13" x14ac:dyDescent="0.3">
      <c r="A23" s="17" t="s">
        <v>202</v>
      </c>
      <c r="C23" s="18" t="s">
        <v>256</v>
      </c>
      <c r="D23" s="47" t="s">
        <v>564</v>
      </c>
      <c r="E23" s="20" t="s">
        <v>224</v>
      </c>
      <c r="F23" s="20"/>
      <c r="G23" s="17">
        <v>51800</v>
      </c>
      <c r="H23" s="17">
        <v>13240</v>
      </c>
      <c r="I23" s="25" t="s">
        <v>191</v>
      </c>
      <c r="J23" s="17">
        <v>50</v>
      </c>
      <c r="K23" s="18" t="s">
        <v>244</v>
      </c>
      <c r="L23" s="25" t="s">
        <v>359</v>
      </c>
    </row>
    <row r="24" spans="1:13" x14ac:dyDescent="0.3">
      <c r="A24" s="17" t="s">
        <v>202</v>
      </c>
      <c r="C24" s="18" t="s">
        <v>256</v>
      </c>
      <c r="D24" s="47" t="s">
        <v>564</v>
      </c>
      <c r="E24" s="17" t="s">
        <v>225</v>
      </c>
      <c r="G24" s="17">
        <v>42800</v>
      </c>
      <c r="H24" s="17">
        <v>13360</v>
      </c>
      <c r="I24" s="25" t="s">
        <v>191</v>
      </c>
      <c r="J24" s="17">
        <v>50</v>
      </c>
    </row>
    <row r="25" spans="1:13" x14ac:dyDescent="0.3">
      <c r="A25" s="17" t="s">
        <v>202</v>
      </c>
      <c r="C25" s="18" t="s">
        <v>256</v>
      </c>
      <c r="D25" s="47" t="s">
        <v>564</v>
      </c>
      <c r="E25" s="19" t="s">
        <v>226</v>
      </c>
      <c r="F25" s="19"/>
      <c r="G25" s="17">
        <v>45100</v>
      </c>
      <c r="H25" s="17">
        <v>13480</v>
      </c>
      <c r="I25" s="25" t="s">
        <v>191</v>
      </c>
      <c r="J25" s="17">
        <v>50</v>
      </c>
    </row>
    <row r="26" spans="1:13" x14ac:dyDescent="0.3">
      <c r="A26" s="17" t="s">
        <v>202</v>
      </c>
      <c r="C26" s="18" t="s">
        <v>256</v>
      </c>
      <c r="D26" s="47" t="s">
        <v>564</v>
      </c>
      <c r="E26" s="17" t="s">
        <v>227</v>
      </c>
      <c r="G26" s="17">
        <v>42200</v>
      </c>
      <c r="H26" s="17">
        <v>13600</v>
      </c>
      <c r="I26" s="25" t="s">
        <v>191</v>
      </c>
      <c r="J26" s="17">
        <v>50</v>
      </c>
      <c r="K26" s="18"/>
      <c r="M26" s="26"/>
    </row>
    <row r="27" spans="1:13" x14ac:dyDescent="0.3">
      <c r="A27" s="17" t="s">
        <v>202</v>
      </c>
      <c r="C27" s="18" t="s">
        <v>256</v>
      </c>
      <c r="D27" s="47" t="s">
        <v>564</v>
      </c>
      <c r="E27" s="19" t="s">
        <v>228</v>
      </c>
      <c r="F27" s="19"/>
      <c r="G27" s="17">
        <v>44100</v>
      </c>
      <c r="H27" s="17">
        <v>14000</v>
      </c>
      <c r="I27" s="25" t="s">
        <v>191</v>
      </c>
      <c r="J27" s="17">
        <v>50</v>
      </c>
    </row>
    <row r="28" spans="1:13" x14ac:dyDescent="0.3">
      <c r="A28" s="17" t="s">
        <v>202</v>
      </c>
      <c r="C28" s="18" t="s">
        <v>256</v>
      </c>
      <c r="D28" s="47" t="s">
        <v>564</v>
      </c>
      <c r="E28" s="17" t="s">
        <v>229</v>
      </c>
      <c r="G28" s="17">
        <v>41900</v>
      </c>
      <c r="H28" s="17">
        <v>14500</v>
      </c>
      <c r="I28" s="25" t="s">
        <v>191</v>
      </c>
      <c r="J28" s="17">
        <v>60</v>
      </c>
    </row>
    <row r="29" spans="1:13" x14ac:dyDescent="0.3">
      <c r="A29" s="17" t="s">
        <v>202</v>
      </c>
      <c r="C29" s="18" t="s">
        <v>256</v>
      </c>
      <c r="D29" s="47" t="s">
        <v>564</v>
      </c>
      <c r="E29" s="19" t="s">
        <v>230</v>
      </c>
      <c r="F29" s="19"/>
      <c r="G29" s="17">
        <v>49900</v>
      </c>
      <c r="H29" s="17">
        <v>14700</v>
      </c>
      <c r="I29" s="25" t="s">
        <v>191</v>
      </c>
      <c r="J29" s="17">
        <v>60</v>
      </c>
      <c r="K29" s="18" t="s">
        <v>75</v>
      </c>
      <c r="L29" s="17">
        <v>5</v>
      </c>
      <c r="M29" s="26" t="s">
        <v>400</v>
      </c>
    </row>
    <row r="30" spans="1:13" x14ac:dyDescent="0.3">
      <c r="A30" s="17" t="s">
        <v>202</v>
      </c>
      <c r="C30" s="18" t="s">
        <v>256</v>
      </c>
      <c r="D30" s="47" t="s">
        <v>564</v>
      </c>
      <c r="E30" s="20" t="s">
        <v>231</v>
      </c>
      <c r="F30" s="20"/>
      <c r="G30" s="17">
        <v>61500</v>
      </c>
      <c r="H30" s="17">
        <v>15000</v>
      </c>
      <c r="I30" s="25" t="s">
        <v>191</v>
      </c>
      <c r="J30" s="17">
        <v>60</v>
      </c>
      <c r="K30" s="18" t="s">
        <v>244</v>
      </c>
      <c r="L30" s="25" t="s">
        <v>358</v>
      </c>
    </row>
    <row r="31" spans="1:13" x14ac:dyDescent="0.3">
      <c r="A31" s="17" t="s">
        <v>202</v>
      </c>
      <c r="C31" s="17" t="s">
        <v>275</v>
      </c>
      <c r="D31" s="47" t="s">
        <v>564</v>
      </c>
      <c r="E31" s="17" t="s">
        <v>257</v>
      </c>
      <c r="F31" s="17" t="s">
        <v>278</v>
      </c>
      <c r="G31" s="17">
        <v>22000</v>
      </c>
      <c r="H31" s="17">
        <v>7000</v>
      </c>
      <c r="I31" s="25" t="s">
        <v>191</v>
      </c>
      <c r="J31" s="17">
        <v>20</v>
      </c>
    </row>
    <row r="32" spans="1:13" x14ac:dyDescent="0.3">
      <c r="A32" s="17" t="s">
        <v>202</v>
      </c>
      <c r="C32" s="17" t="s">
        <v>275</v>
      </c>
      <c r="D32" s="47" t="s">
        <v>564</v>
      </c>
      <c r="E32" s="17" t="s">
        <v>258</v>
      </c>
      <c r="F32" s="17" t="s">
        <v>278</v>
      </c>
      <c r="G32" s="17">
        <v>22000</v>
      </c>
      <c r="H32" s="17">
        <v>7000</v>
      </c>
      <c r="I32" s="25" t="s">
        <v>191</v>
      </c>
      <c r="J32" s="17">
        <v>20</v>
      </c>
    </row>
    <row r="33" spans="1:10" x14ac:dyDescent="0.3">
      <c r="A33" s="17" t="s">
        <v>202</v>
      </c>
      <c r="C33" s="17" t="s">
        <v>275</v>
      </c>
      <c r="D33" s="47" t="s">
        <v>564</v>
      </c>
      <c r="E33" s="17" t="s">
        <v>259</v>
      </c>
      <c r="F33" s="17" t="s">
        <v>278</v>
      </c>
      <c r="G33" s="17">
        <v>22000</v>
      </c>
      <c r="H33" s="17">
        <v>7000</v>
      </c>
      <c r="I33" s="25" t="s">
        <v>191</v>
      </c>
      <c r="J33" s="17">
        <v>20</v>
      </c>
    </row>
    <row r="34" spans="1:10" x14ac:dyDescent="0.3">
      <c r="A34" s="17" t="s">
        <v>202</v>
      </c>
      <c r="C34" s="17" t="s">
        <v>275</v>
      </c>
      <c r="D34" s="47" t="s">
        <v>564</v>
      </c>
      <c r="E34" s="17" t="s">
        <v>260</v>
      </c>
      <c r="F34" s="17" t="s">
        <v>278</v>
      </c>
      <c r="G34" s="17">
        <v>22000</v>
      </c>
      <c r="H34" s="17">
        <v>7000</v>
      </c>
      <c r="I34" s="25" t="s">
        <v>191</v>
      </c>
      <c r="J34" s="17">
        <v>20</v>
      </c>
    </row>
    <row r="35" spans="1:10" x14ac:dyDescent="0.3">
      <c r="A35" s="17" t="s">
        <v>202</v>
      </c>
      <c r="C35" s="17" t="s">
        <v>275</v>
      </c>
      <c r="D35" s="47" t="s">
        <v>564</v>
      </c>
      <c r="E35" s="17" t="s">
        <v>261</v>
      </c>
      <c r="F35" s="17" t="s">
        <v>278</v>
      </c>
      <c r="G35" s="17">
        <v>22000</v>
      </c>
      <c r="H35" s="17">
        <v>7000</v>
      </c>
      <c r="I35" s="25" t="s">
        <v>191</v>
      </c>
      <c r="J35" s="17">
        <v>20</v>
      </c>
    </row>
    <row r="36" spans="1:10" x14ac:dyDescent="0.3">
      <c r="A36" s="17" t="s">
        <v>202</v>
      </c>
      <c r="C36" s="17" t="s">
        <v>275</v>
      </c>
      <c r="D36" s="47" t="s">
        <v>564</v>
      </c>
      <c r="E36" s="17" t="s">
        <v>262</v>
      </c>
      <c r="F36" s="17" t="s">
        <v>278</v>
      </c>
      <c r="G36" s="17">
        <v>22000</v>
      </c>
      <c r="H36" s="17">
        <v>7000</v>
      </c>
      <c r="I36" s="25" t="s">
        <v>191</v>
      </c>
      <c r="J36" s="17">
        <v>20</v>
      </c>
    </row>
    <row r="37" spans="1:10" x14ac:dyDescent="0.3">
      <c r="A37" s="17" t="s">
        <v>202</v>
      </c>
      <c r="C37" s="17" t="s">
        <v>275</v>
      </c>
      <c r="D37" s="47" t="s">
        <v>564</v>
      </c>
      <c r="E37" s="17" t="s">
        <v>263</v>
      </c>
      <c r="F37" s="17" t="s">
        <v>278</v>
      </c>
      <c r="G37" s="17">
        <v>22000</v>
      </c>
      <c r="H37" s="17">
        <v>7000</v>
      </c>
      <c r="I37" s="25" t="s">
        <v>191</v>
      </c>
      <c r="J37" s="17">
        <v>20</v>
      </c>
    </row>
    <row r="38" spans="1:10" x14ac:dyDescent="0.3">
      <c r="A38" s="17" t="s">
        <v>202</v>
      </c>
      <c r="C38" s="17" t="s">
        <v>275</v>
      </c>
      <c r="D38" s="47" t="s">
        <v>564</v>
      </c>
      <c r="E38" s="17" t="s">
        <v>264</v>
      </c>
      <c r="F38" s="17" t="s">
        <v>278</v>
      </c>
      <c r="G38" s="17">
        <v>22000</v>
      </c>
      <c r="H38" s="17">
        <v>7000</v>
      </c>
      <c r="I38" s="25" t="s">
        <v>191</v>
      </c>
      <c r="J38" s="17">
        <v>20</v>
      </c>
    </row>
    <row r="39" spans="1:10" x14ac:dyDescent="0.3">
      <c r="A39" s="17" t="s">
        <v>202</v>
      </c>
      <c r="C39" s="17" t="s">
        <v>275</v>
      </c>
      <c r="D39" s="47" t="s">
        <v>564</v>
      </c>
      <c r="E39" s="17" t="s">
        <v>260</v>
      </c>
      <c r="F39" s="17" t="s">
        <v>278</v>
      </c>
      <c r="G39" s="17">
        <v>22000</v>
      </c>
      <c r="H39" s="17">
        <v>7000</v>
      </c>
      <c r="I39" s="25" t="s">
        <v>191</v>
      </c>
      <c r="J39" s="17">
        <v>20</v>
      </c>
    </row>
    <row r="40" spans="1:10" x14ac:dyDescent="0.3">
      <c r="A40" s="17" t="s">
        <v>202</v>
      </c>
      <c r="C40" s="17" t="s">
        <v>275</v>
      </c>
      <c r="D40" s="47" t="s">
        <v>564</v>
      </c>
      <c r="E40" s="17" t="s">
        <v>265</v>
      </c>
      <c r="F40" s="17" t="s">
        <v>278</v>
      </c>
      <c r="G40" s="17">
        <v>22000</v>
      </c>
      <c r="H40" s="17">
        <v>7000</v>
      </c>
      <c r="I40" s="25" t="s">
        <v>191</v>
      </c>
      <c r="J40" s="17">
        <v>20</v>
      </c>
    </row>
    <row r="41" spans="1:10" x14ac:dyDescent="0.3">
      <c r="A41" s="17" t="s">
        <v>202</v>
      </c>
      <c r="C41" s="17" t="s">
        <v>275</v>
      </c>
      <c r="D41" s="47" t="s">
        <v>564</v>
      </c>
      <c r="E41" s="17" t="s">
        <v>266</v>
      </c>
      <c r="F41" s="17" t="s">
        <v>278</v>
      </c>
      <c r="G41" s="17">
        <v>22000</v>
      </c>
      <c r="H41" s="17">
        <v>7000</v>
      </c>
      <c r="I41" s="25" t="s">
        <v>191</v>
      </c>
      <c r="J41" s="17">
        <v>20</v>
      </c>
    </row>
    <row r="42" spans="1:10" x14ac:dyDescent="0.3">
      <c r="A42" s="17" t="s">
        <v>202</v>
      </c>
      <c r="C42" s="17" t="s">
        <v>275</v>
      </c>
      <c r="D42" s="47" t="s">
        <v>564</v>
      </c>
      <c r="E42" s="17" t="s">
        <v>267</v>
      </c>
      <c r="F42" s="17" t="s">
        <v>278</v>
      </c>
      <c r="G42" s="17">
        <v>22000</v>
      </c>
      <c r="H42" s="17">
        <v>7000</v>
      </c>
      <c r="I42" s="25" t="s">
        <v>191</v>
      </c>
      <c r="J42" s="17">
        <v>20</v>
      </c>
    </row>
    <row r="43" spans="1:10" x14ac:dyDescent="0.3">
      <c r="A43" s="17" t="s">
        <v>202</v>
      </c>
      <c r="C43" s="17" t="s">
        <v>275</v>
      </c>
      <c r="D43" s="47" t="s">
        <v>564</v>
      </c>
      <c r="E43" s="17" t="s">
        <v>268</v>
      </c>
      <c r="F43" s="17" t="s">
        <v>278</v>
      </c>
      <c r="G43" s="17">
        <v>22000</v>
      </c>
      <c r="H43" s="17">
        <v>7000</v>
      </c>
      <c r="I43" s="25" t="s">
        <v>191</v>
      </c>
      <c r="J43" s="17">
        <v>20</v>
      </c>
    </row>
    <row r="44" spans="1:10" x14ac:dyDescent="0.3">
      <c r="A44" s="17" t="s">
        <v>202</v>
      </c>
      <c r="C44" s="17" t="s">
        <v>275</v>
      </c>
      <c r="D44" s="47" t="s">
        <v>564</v>
      </c>
      <c r="E44" s="17" t="s">
        <v>269</v>
      </c>
      <c r="F44" s="17" t="s">
        <v>278</v>
      </c>
      <c r="G44" s="17">
        <v>22000</v>
      </c>
      <c r="H44" s="17">
        <v>7000</v>
      </c>
      <c r="I44" s="25" t="s">
        <v>191</v>
      </c>
      <c r="J44" s="17">
        <v>20</v>
      </c>
    </row>
    <row r="45" spans="1:10" x14ac:dyDescent="0.3">
      <c r="A45" s="17" t="s">
        <v>202</v>
      </c>
      <c r="C45" s="17" t="s">
        <v>275</v>
      </c>
      <c r="D45" s="47" t="s">
        <v>564</v>
      </c>
      <c r="E45" s="17" t="s">
        <v>270</v>
      </c>
      <c r="F45" s="17" t="s">
        <v>278</v>
      </c>
      <c r="G45" s="17">
        <v>22000</v>
      </c>
      <c r="H45" s="17">
        <v>7000</v>
      </c>
      <c r="I45" s="25" t="s">
        <v>191</v>
      </c>
      <c r="J45" s="17">
        <v>20</v>
      </c>
    </row>
    <row r="46" spans="1:10" x14ac:dyDescent="0.3">
      <c r="A46" s="17" t="s">
        <v>202</v>
      </c>
      <c r="C46" s="17" t="s">
        <v>275</v>
      </c>
      <c r="D46" s="47" t="s">
        <v>564</v>
      </c>
      <c r="E46" s="17" t="s">
        <v>271</v>
      </c>
      <c r="F46" s="21" t="s">
        <v>279</v>
      </c>
      <c r="G46" s="17">
        <v>0</v>
      </c>
      <c r="H46" s="17">
        <v>0</v>
      </c>
      <c r="I46" s="17"/>
      <c r="J46" s="17"/>
    </row>
    <row r="47" spans="1:10" x14ac:dyDescent="0.3">
      <c r="A47" s="17" t="s">
        <v>202</v>
      </c>
      <c r="C47" s="17" t="s">
        <v>275</v>
      </c>
      <c r="D47" s="47" t="s">
        <v>564</v>
      </c>
      <c r="E47" s="17" t="s">
        <v>272</v>
      </c>
      <c r="F47" s="21" t="s">
        <v>279</v>
      </c>
      <c r="G47" s="17">
        <v>0</v>
      </c>
      <c r="H47" s="17">
        <v>0</v>
      </c>
      <c r="I47" s="17"/>
      <c r="J47" s="17"/>
    </row>
    <row r="48" spans="1:10" x14ac:dyDescent="0.3">
      <c r="A48" s="17" t="s">
        <v>202</v>
      </c>
      <c r="C48" s="17" t="s">
        <v>275</v>
      </c>
      <c r="D48" s="47" t="s">
        <v>564</v>
      </c>
      <c r="E48" s="17" t="s">
        <v>273</v>
      </c>
      <c r="F48" s="21" t="s">
        <v>279</v>
      </c>
      <c r="G48" s="17">
        <v>0</v>
      </c>
      <c r="H48" s="17">
        <v>0</v>
      </c>
      <c r="I48" s="17"/>
      <c r="J48" s="17"/>
    </row>
    <row r="49" spans="1:14" x14ac:dyDescent="0.3">
      <c r="A49" s="17" t="s">
        <v>202</v>
      </c>
      <c r="C49" s="17" t="s">
        <v>275</v>
      </c>
      <c r="D49" s="47" t="s">
        <v>564</v>
      </c>
      <c r="E49" s="17" t="s">
        <v>274</v>
      </c>
      <c r="F49" s="21" t="s">
        <v>279</v>
      </c>
      <c r="G49" s="17">
        <v>0</v>
      </c>
      <c r="H49" s="17">
        <v>0</v>
      </c>
      <c r="I49" s="17"/>
      <c r="J49" s="17"/>
    </row>
    <row r="50" spans="1:14" s="38" customFormat="1" x14ac:dyDescent="0.3">
      <c r="A50" s="36" t="s">
        <v>202</v>
      </c>
      <c r="B50" s="36" t="s">
        <v>282</v>
      </c>
      <c r="C50" s="36" t="s">
        <v>396</v>
      </c>
      <c r="D50" s="48" t="s">
        <v>564</v>
      </c>
      <c r="E50" s="37" t="s">
        <v>486</v>
      </c>
      <c r="F50" s="36" t="s">
        <v>398</v>
      </c>
      <c r="G50" s="36">
        <v>16000</v>
      </c>
      <c r="H50" s="36">
        <v>5000</v>
      </c>
      <c r="I50" s="36" t="s">
        <v>191</v>
      </c>
      <c r="J50" s="36">
        <v>5</v>
      </c>
      <c r="K50" s="36" t="s">
        <v>105</v>
      </c>
      <c r="L50" s="36">
        <v>10</v>
      </c>
      <c r="M50" s="40"/>
      <c r="N50" s="45" t="s">
        <v>559</v>
      </c>
    </row>
    <row r="51" spans="1:14" s="38" customFormat="1" x14ac:dyDescent="0.3">
      <c r="A51" s="36" t="s">
        <v>202</v>
      </c>
      <c r="B51" s="36" t="s">
        <v>282</v>
      </c>
      <c r="C51" s="36" t="s">
        <v>276</v>
      </c>
      <c r="D51" s="48" t="s">
        <v>564</v>
      </c>
      <c r="E51" s="37" t="s">
        <v>487</v>
      </c>
      <c r="F51" s="36" t="s">
        <v>397</v>
      </c>
      <c r="G51" s="36">
        <v>16000</v>
      </c>
      <c r="H51" s="36">
        <v>5000</v>
      </c>
      <c r="I51" s="36" t="s">
        <v>191</v>
      </c>
      <c r="J51" s="36">
        <v>5</v>
      </c>
      <c r="K51" s="36" t="s">
        <v>105</v>
      </c>
      <c r="L51" s="36">
        <v>10</v>
      </c>
      <c r="M51" s="40"/>
      <c r="N51" s="45" t="s">
        <v>559</v>
      </c>
    </row>
    <row r="52" spans="1:14" s="38" customFormat="1" x14ac:dyDescent="0.3">
      <c r="A52" s="36" t="s">
        <v>202</v>
      </c>
      <c r="B52" s="44" t="s">
        <v>557</v>
      </c>
      <c r="C52" s="36" t="s">
        <v>276</v>
      </c>
      <c r="D52" s="48" t="s">
        <v>564</v>
      </c>
      <c r="E52" s="37" t="s">
        <v>491</v>
      </c>
      <c r="F52" s="36" t="s">
        <v>399</v>
      </c>
      <c r="G52" s="36">
        <v>16000</v>
      </c>
      <c r="H52" s="36">
        <v>5000</v>
      </c>
      <c r="I52" s="36" t="s">
        <v>191</v>
      </c>
      <c r="J52" s="36">
        <v>5</v>
      </c>
      <c r="K52" s="36" t="s">
        <v>122</v>
      </c>
      <c r="L52" s="36">
        <v>1</v>
      </c>
      <c r="M52" s="40" t="s">
        <v>497</v>
      </c>
      <c r="N52" s="45" t="s">
        <v>559</v>
      </c>
    </row>
    <row r="53" spans="1:14" s="38" customFormat="1" x14ac:dyDescent="0.3">
      <c r="A53" s="36" t="s">
        <v>202</v>
      </c>
      <c r="B53" s="36" t="s">
        <v>282</v>
      </c>
      <c r="C53" s="36" t="s">
        <v>276</v>
      </c>
      <c r="D53" s="48" t="s">
        <v>564</v>
      </c>
      <c r="E53" s="37" t="s">
        <v>496</v>
      </c>
      <c r="F53" s="39" t="s">
        <v>397</v>
      </c>
      <c r="G53" s="36">
        <v>16000</v>
      </c>
      <c r="H53" s="36">
        <v>5000</v>
      </c>
      <c r="I53" s="36" t="s">
        <v>191</v>
      </c>
      <c r="J53" s="41">
        <v>10</v>
      </c>
      <c r="K53" s="39" t="s">
        <v>106</v>
      </c>
      <c r="L53" s="41">
        <v>10</v>
      </c>
      <c r="M53" s="40" t="s">
        <v>401</v>
      </c>
      <c r="N53" s="45" t="s">
        <v>559</v>
      </c>
    </row>
    <row r="54" spans="1:14" s="38" customFormat="1" x14ac:dyDescent="0.3">
      <c r="A54" s="36" t="s">
        <v>202</v>
      </c>
      <c r="B54" s="36" t="s">
        <v>284</v>
      </c>
      <c r="C54" s="36" t="s">
        <v>276</v>
      </c>
      <c r="D54" s="48" t="s">
        <v>564</v>
      </c>
      <c r="E54" s="37" t="s">
        <v>489</v>
      </c>
      <c r="F54" s="36" t="s">
        <v>398</v>
      </c>
      <c r="G54" s="36">
        <v>16000</v>
      </c>
      <c r="H54" s="36">
        <v>5000</v>
      </c>
      <c r="I54" s="36" t="s">
        <v>191</v>
      </c>
      <c r="J54" s="36">
        <v>5</v>
      </c>
      <c r="K54" s="36" t="s">
        <v>106</v>
      </c>
      <c r="L54" s="36">
        <v>10</v>
      </c>
      <c r="M54" s="40"/>
      <c r="N54" s="45" t="s">
        <v>560</v>
      </c>
    </row>
    <row r="55" spans="1:14" s="38" customFormat="1" x14ac:dyDescent="0.3">
      <c r="A55" s="36" t="s">
        <v>202</v>
      </c>
      <c r="B55" s="36" t="s">
        <v>284</v>
      </c>
      <c r="C55" s="36" t="s">
        <v>276</v>
      </c>
      <c r="D55" s="48" t="s">
        <v>564</v>
      </c>
      <c r="E55" s="37" t="s">
        <v>490</v>
      </c>
      <c r="F55" s="36" t="s">
        <v>397</v>
      </c>
      <c r="G55" s="36">
        <v>16000</v>
      </c>
      <c r="H55" s="36">
        <v>5000</v>
      </c>
      <c r="I55" s="36" t="s">
        <v>191</v>
      </c>
      <c r="J55" s="36">
        <v>5</v>
      </c>
      <c r="K55" s="36" t="s">
        <v>106</v>
      </c>
      <c r="L55" s="36">
        <v>10</v>
      </c>
      <c r="M55" s="40"/>
      <c r="N55" s="45" t="s">
        <v>560</v>
      </c>
    </row>
    <row r="56" spans="1:14" s="38" customFormat="1" x14ac:dyDescent="0.3">
      <c r="A56" s="36" t="s">
        <v>202</v>
      </c>
      <c r="B56" s="44" t="s">
        <v>558</v>
      </c>
      <c r="C56" s="36" t="s">
        <v>276</v>
      </c>
      <c r="D56" s="48" t="s">
        <v>564</v>
      </c>
      <c r="E56" s="37" t="s">
        <v>488</v>
      </c>
      <c r="F56" s="36" t="s">
        <v>399</v>
      </c>
      <c r="G56" s="36">
        <v>16000</v>
      </c>
      <c r="H56" s="36">
        <v>5000</v>
      </c>
      <c r="I56" s="36" t="s">
        <v>191</v>
      </c>
      <c r="J56" s="36">
        <v>5</v>
      </c>
      <c r="K56" s="36" t="s">
        <v>122</v>
      </c>
      <c r="L56" s="36">
        <v>1</v>
      </c>
      <c r="M56" s="40" t="s">
        <v>401</v>
      </c>
      <c r="N56" s="45" t="s">
        <v>560</v>
      </c>
    </row>
    <row r="57" spans="1:14" s="38" customFormat="1" x14ac:dyDescent="0.3">
      <c r="A57" s="36" t="s">
        <v>202</v>
      </c>
      <c r="B57" s="36" t="s">
        <v>284</v>
      </c>
      <c r="C57" s="36" t="s">
        <v>276</v>
      </c>
      <c r="D57" s="48" t="s">
        <v>564</v>
      </c>
      <c r="E57" s="37" t="s">
        <v>495</v>
      </c>
      <c r="F57" s="39" t="s">
        <v>397</v>
      </c>
      <c r="G57" s="36">
        <v>16000</v>
      </c>
      <c r="H57" s="36">
        <v>5000</v>
      </c>
      <c r="I57" s="36" t="s">
        <v>191</v>
      </c>
      <c r="J57" s="41">
        <v>10</v>
      </c>
      <c r="K57" s="42" t="s">
        <v>105</v>
      </c>
      <c r="L57" s="41">
        <v>10</v>
      </c>
      <c r="M57" s="40" t="s">
        <v>497</v>
      </c>
      <c r="N57" s="45" t="s">
        <v>560</v>
      </c>
    </row>
    <row r="58" spans="1:14" s="38" customFormat="1" x14ac:dyDescent="0.3">
      <c r="A58" s="36" t="s">
        <v>202</v>
      </c>
      <c r="B58" s="36" t="s">
        <v>283</v>
      </c>
      <c r="C58" s="36" t="s">
        <v>287</v>
      </c>
      <c r="D58" s="48" t="s">
        <v>564</v>
      </c>
      <c r="E58" s="37" t="s">
        <v>492</v>
      </c>
      <c r="F58" s="36" t="s">
        <v>397</v>
      </c>
      <c r="G58" s="36">
        <v>30000</v>
      </c>
      <c r="H58" s="36">
        <v>5000</v>
      </c>
      <c r="I58" s="36" t="s">
        <v>191</v>
      </c>
      <c r="J58" s="36">
        <v>70</v>
      </c>
      <c r="K58" s="36" t="s">
        <v>254</v>
      </c>
      <c r="L58" s="36">
        <v>1</v>
      </c>
      <c r="M58" s="46" t="s">
        <v>497</v>
      </c>
      <c r="N58" s="45" t="s">
        <v>561</v>
      </c>
    </row>
    <row r="59" spans="1:14" s="38" customFormat="1" x14ac:dyDescent="0.3">
      <c r="A59" s="36" t="s">
        <v>202</v>
      </c>
      <c r="B59" s="36" t="s">
        <v>285</v>
      </c>
      <c r="C59" s="36" t="s">
        <v>276</v>
      </c>
      <c r="D59" s="48" t="s">
        <v>564</v>
      </c>
      <c r="E59" s="37" t="s">
        <v>493</v>
      </c>
      <c r="F59" s="36" t="s">
        <v>398</v>
      </c>
      <c r="G59" s="36">
        <v>16000</v>
      </c>
      <c r="H59" s="36">
        <v>5000</v>
      </c>
      <c r="I59" s="36" t="s">
        <v>191</v>
      </c>
      <c r="J59" s="41">
        <v>10</v>
      </c>
      <c r="K59" s="36" t="s">
        <v>107</v>
      </c>
      <c r="L59" s="36">
        <v>5</v>
      </c>
      <c r="M59" s="40" t="s">
        <v>497</v>
      </c>
      <c r="N59" s="45" t="s">
        <v>561</v>
      </c>
    </row>
    <row r="60" spans="1:14" s="38" customFormat="1" x14ac:dyDescent="0.3">
      <c r="A60" s="36" t="s">
        <v>202</v>
      </c>
      <c r="B60" s="36" t="s">
        <v>285</v>
      </c>
      <c r="C60" s="36" t="s">
        <v>276</v>
      </c>
      <c r="D60" s="48" t="s">
        <v>564</v>
      </c>
      <c r="E60" s="37" t="s">
        <v>494</v>
      </c>
      <c r="F60" s="36" t="s">
        <v>397</v>
      </c>
      <c r="G60" s="36">
        <v>16000</v>
      </c>
      <c r="H60" s="36">
        <v>5000</v>
      </c>
      <c r="I60" s="36" t="s">
        <v>191</v>
      </c>
      <c r="J60" s="41">
        <v>10</v>
      </c>
      <c r="K60" s="36" t="s">
        <v>107</v>
      </c>
      <c r="L60" s="36">
        <v>5</v>
      </c>
      <c r="M60" s="40" t="s">
        <v>401</v>
      </c>
      <c r="N60" s="45" t="s">
        <v>561</v>
      </c>
    </row>
    <row r="61" spans="1:14" s="38" customFormat="1" x14ac:dyDescent="0.3">
      <c r="A61" s="36" t="s">
        <v>202</v>
      </c>
      <c r="B61" s="36" t="s">
        <v>285</v>
      </c>
      <c r="C61" s="36" t="s">
        <v>287</v>
      </c>
      <c r="D61" s="48" t="s">
        <v>564</v>
      </c>
      <c r="E61" s="37" t="s">
        <v>562</v>
      </c>
      <c r="F61" s="36" t="s">
        <v>397</v>
      </c>
      <c r="G61" s="36">
        <v>30000</v>
      </c>
      <c r="H61" s="36">
        <v>5000</v>
      </c>
      <c r="I61" s="36" t="s">
        <v>191</v>
      </c>
      <c r="J61" s="36">
        <v>70</v>
      </c>
      <c r="K61" s="36" t="s">
        <v>254</v>
      </c>
      <c r="L61" s="36">
        <v>1</v>
      </c>
      <c r="M61" s="46" t="s">
        <v>401</v>
      </c>
      <c r="N61" s="45" t="s">
        <v>561</v>
      </c>
    </row>
  </sheetData>
  <autoFilter ref="D1:H30" xr:uid="{00000000-0009-0000-0000-000003000000}"/>
  <phoneticPr fontId="14" type="noConversion"/>
  <pageMargins left="0.7" right="0.7" top="0.75" bottom="0.75" header="0.3" footer="0.3"/>
  <pageSetup paperSize="9" scale="3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M53"/>
  <sheetViews>
    <sheetView showGridLines="0" workbookViewId="0">
      <selection activeCell="C4" sqref="C4"/>
    </sheetView>
  </sheetViews>
  <sheetFormatPr defaultRowHeight="20.100000000000001" customHeight="1" x14ac:dyDescent="0.3"/>
  <cols>
    <col min="1" max="1" width="9" style="2"/>
    <col min="2" max="2" width="26.75" style="2" bestFit="1" customWidth="1"/>
    <col min="3" max="3" width="20.375" style="2" customWidth="1"/>
    <col min="4" max="4" width="8.75" style="5" bestFit="1" customWidth="1"/>
    <col min="5" max="9" width="4.75" style="2" bestFit="1" customWidth="1"/>
    <col min="10" max="10" width="6.375" style="2" bestFit="1" customWidth="1"/>
    <col min="11" max="11" width="45" style="2" bestFit="1" customWidth="1"/>
    <col min="12" max="12" width="28.625" style="2" bestFit="1" customWidth="1"/>
    <col min="13" max="13" width="26.625" style="2" customWidth="1"/>
    <col min="14" max="16384" width="9" style="2"/>
  </cols>
  <sheetData>
    <row r="2" spans="2:13" ht="20.100000000000001" customHeight="1" x14ac:dyDescent="0.3">
      <c r="B2" s="66" t="s">
        <v>364</v>
      </c>
      <c r="C2" s="66"/>
      <c r="D2" s="66"/>
      <c r="E2" s="1"/>
      <c r="K2" s="1"/>
      <c r="L2" s="1"/>
    </row>
    <row r="4" spans="2:13" ht="20.100000000000001" customHeight="1" x14ac:dyDescent="0.3">
      <c r="B4" s="3" t="s">
        <v>365</v>
      </c>
    </row>
    <row r="5" spans="2:13" ht="20.100000000000001" customHeight="1" x14ac:dyDescent="0.3">
      <c r="B5" s="14" t="s">
        <v>369</v>
      </c>
      <c r="C5" s="14" t="s">
        <v>368</v>
      </c>
      <c r="D5" s="14" t="s">
        <v>0</v>
      </c>
      <c r="E5" s="14" t="s">
        <v>176</v>
      </c>
      <c r="F5" s="14" t="s">
        <v>171</v>
      </c>
      <c r="G5" s="14" t="s">
        <v>172</v>
      </c>
      <c r="H5" s="14" t="s">
        <v>173</v>
      </c>
      <c r="I5" s="14" t="s">
        <v>174</v>
      </c>
      <c r="J5" s="14" t="s">
        <v>178</v>
      </c>
      <c r="K5" s="14" t="s">
        <v>76</v>
      </c>
      <c r="L5" s="14" t="s">
        <v>286</v>
      </c>
      <c r="M5" s="14" t="s">
        <v>458</v>
      </c>
    </row>
    <row r="6" spans="2:13" ht="94.5" x14ac:dyDescent="0.3">
      <c r="B6" s="8" t="s">
        <v>52</v>
      </c>
      <c r="C6" s="11" t="s">
        <v>420</v>
      </c>
      <c r="D6" s="8" t="s">
        <v>563</v>
      </c>
      <c r="E6" s="8" t="s">
        <v>177</v>
      </c>
      <c r="F6" s="8" t="s">
        <v>175</v>
      </c>
      <c r="G6" s="8" t="s">
        <v>177</v>
      </c>
      <c r="H6" s="8" t="s">
        <v>177</v>
      </c>
      <c r="I6" s="8" t="s">
        <v>175</v>
      </c>
      <c r="J6" s="8" t="s">
        <v>175</v>
      </c>
      <c r="K6" s="31" t="s">
        <v>432</v>
      </c>
      <c r="L6" s="11" t="s">
        <v>395</v>
      </c>
      <c r="M6" s="32" t="s">
        <v>459</v>
      </c>
    </row>
    <row r="7" spans="2:13" ht="81" x14ac:dyDescent="0.3">
      <c r="B7" s="8" t="s">
        <v>53</v>
      </c>
      <c r="C7" s="11" t="s">
        <v>421</v>
      </c>
      <c r="D7" s="8" t="s">
        <v>563</v>
      </c>
      <c r="E7" s="8" t="s">
        <v>177</v>
      </c>
      <c r="F7" s="8" t="s">
        <v>175</v>
      </c>
      <c r="G7" s="8" t="s">
        <v>177</v>
      </c>
      <c r="H7" s="8" t="s">
        <v>177</v>
      </c>
      <c r="I7" s="8" t="s">
        <v>175</v>
      </c>
      <c r="J7" s="8" t="s">
        <v>175</v>
      </c>
      <c r="K7" s="31" t="s">
        <v>433</v>
      </c>
      <c r="L7" s="11" t="s">
        <v>395</v>
      </c>
      <c r="M7" s="32" t="s">
        <v>459</v>
      </c>
    </row>
    <row r="8" spans="2:13" ht="54" x14ac:dyDescent="0.3">
      <c r="B8" s="8" t="s">
        <v>54</v>
      </c>
      <c r="C8" s="11" t="s">
        <v>422</v>
      </c>
      <c r="D8" s="8" t="s">
        <v>563</v>
      </c>
      <c r="E8" s="8" t="s">
        <v>177</v>
      </c>
      <c r="F8" s="8" t="s">
        <v>175</v>
      </c>
      <c r="G8" s="8" t="s">
        <v>177</v>
      </c>
      <c r="H8" s="8" t="s">
        <v>177</v>
      </c>
      <c r="I8" s="8" t="s">
        <v>175</v>
      </c>
      <c r="J8" s="8" t="s">
        <v>175</v>
      </c>
      <c r="K8" s="31" t="s">
        <v>434</v>
      </c>
      <c r="L8" s="11" t="s">
        <v>395</v>
      </c>
      <c r="M8" s="32" t="s">
        <v>459</v>
      </c>
    </row>
    <row r="9" spans="2:13" ht="148.5" x14ac:dyDescent="0.3">
      <c r="B9" s="8" t="s">
        <v>55</v>
      </c>
      <c r="C9" s="11" t="s">
        <v>423</v>
      </c>
      <c r="D9" s="8" t="s">
        <v>563</v>
      </c>
      <c r="E9" s="8" t="s">
        <v>177</v>
      </c>
      <c r="F9" s="8" t="s">
        <v>175</v>
      </c>
      <c r="G9" s="8" t="s">
        <v>177</v>
      </c>
      <c r="H9" s="8" t="s">
        <v>177</v>
      </c>
      <c r="I9" s="8" t="s">
        <v>175</v>
      </c>
      <c r="J9" s="8" t="s">
        <v>175</v>
      </c>
      <c r="K9" s="31" t="s">
        <v>435</v>
      </c>
      <c r="L9" s="11" t="s">
        <v>395</v>
      </c>
      <c r="M9" s="32" t="s">
        <v>459</v>
      </c>
    </row>
    <row r="10" spans="2:13" ht="94.5" x14ac:dyDescent="0.3">
      <c r="B10" s="8" t="s">
        <v>56</v>
      </c>
      <c r="C10" s="11" t="s">
        <v>424</v>
      </c>
      <c r="D10" s="8" t="s">
        <v>563</v>
      </c>
      <c r="E10" s="8" t="s">
        <v>177</v>
      </c>
      <c r="F10" s="8" t="s">
        <v>175</v>
      </c>
      <c r="G10" s="8" t="s">
        <v>177</v>
      </c>
      <c r="H10" s="8" t="s">
        <v>177</v>
      </c>
      <c r="I10" s="8" t="s">
        <v>175</v>
      </c>
      <c r="J10" s="8" t="s">
        <v>175</v>
      </c>
      <c r="K10" s="31" t="s">
        <v>436</v>
      </c>
      <c r="L10" s="11" t="s">
        <v>395</v>
      </c>
      <c r="M10" s="32" t="s">
        <v>459</v>
      </c>
    </row>
    <row r="11" spans="2:13" ht="81" x14ac:dyDescent="0.3">
      <c r="B11" s="8" t="s">
        <v>57</v>
      </c>
      <c r="C11" s="11" t="s">
        <v>425</v>
      </c>
      <c r="D11" s="8" t="s">
        <v>563</v>
      </c>
      <c r="E11" s="8" t="s">
        <v>177</v>
      </c>
      <c r="F11" s="8" t="s">
        <v>175</v>
      </c>
      <c r="G11" s="8" t="s">
        <v>177</v>
      </c>
      <c r="H11" s="8" t="s">
        <v>177</v>
      </c>
      <c r="I11" s="8" t="s">
        <v>175</v>
      </c>
      <c r="J11" s="8" t="s">
        <v>175</v>
      </c>
      <c r="K11" s="31" t="s">
        <v>437</v>
      </c>
      <c r="L11" s="11" t="s">
        <v>395</v>
      </c>
      <c r="M11" s="32" t="s">
        <v>459</v>
      </c>
    </row>
    <row r="12" spans="2:13" ht="67.5" x14ac:dyDescent="0.3">
      <c r="B12" s="8" t="s">
        <v>58</v>
      </c>
      <c r="C12" s="30" t="s">
        <v>507</v>
      </c>
      <c r="D12" s="8" t="s">
        <v>563</v>
      </c>
      <c r="E12" s="8" t="s">
        <v>177</v>
      </c>
      <c r="F12" s="8" t="s">
        <v>175</v>
      </c>
      <c r="G12" s="8" t="s">
        <v>177</v>
      </c>
      <c r="H12" s="8" t="s">
        <v>177</v>
      </c>
      <c r="I12" s="8" t="s">
        <v>175</v>
      </c>
      <c r="J12" s="8" t="s">
        <v>175</v>
      </c>
      <c r="K12" s="43" t="s">
        <v>508</v>
      </c>
      <c r="L12" s="11" t="s">
        <v>395</v>
      </c>
      <c r="M12" s="32" t="s">
        <v>459</v>
      </c>
    </row>
    <row r="13" spans="2:13" ht="81" x14ac:dyDescent="0.3">
      <c r="B13" s="8" t="s">
        <v>59</v>
      </c>
      <c r="C13" s="11" t="s">
        <v>426</v>
      </c>
      <c r="D13" s="8" t="s">
        <v>563</v>
      </c>
      <c r="E13" s="8" t="s">
        <v>177</v>
      </c>
      <c r="F13" s="8" t="s">
        <v>175</v>
      </c>
      <c r="G13" s="8" t="s">
        <v>177</v>
      </c>
      <c r="H13" s="8" t="s">
        <v>177</v>
      </c>
      <c r="I13" s="8" t="s">
        <v>175</v>
      </c>
      <c r="J13" s="8" t="s">
        <v>175</v>
      </c>
      <c r="K13" s="31" t="s">
        <v>514</v>
      </c>
      <c r="L13" s="11" t="s">
        <v>395</v>
      </c>
      <c r="M13" s="32" t="s">
        <v>459</v>
      </c>
    </row>
    <row r="14" spans="2:13" ht="81" x14ac:dyDescent="0.3">
      <c r="B14" s="8" t="s">
        <v>60</v>
      </c>
      <c r="C14" s="11" t="s">
        <v>427</v>
      </c>
      <c r="D14" s="8" t="s">
        <v>563</v>
      </c>
      <c r="E14" s="8" t="s">
        <v>177</v>
      </c>
      <c r="F14" s="8" t="s">
        <v>175</v>
      </c>
      <c r="G14" s="8" t="s">
        <v>177</v>
      </c>
      <c r="H14" s="8" t="s">
        <v>177</v>
      </c>
      <c r="I14" s="8" t="s">
        <v>175</v>
      </c>
      <c r="J14" s="8" t="s">
        <v>175</v>
      </c>
      <c r="K14" s="43" t="s">
        <v>513</v>
      </c>
      <c r="L14" s="11" t="s">
        <v>395</v>
      </c>
      <c r="M14" s="32" t="s">
        <v>459</v>
      </c>
    </row>
    <row r="15" spans="2:13" ht="135" x14ac:dyDescent="0.3">
      <c r="B15" s="8" t="s">
        <v>61</v>
      </c>
      <c r="C15" s="11" t="s">
        <v>428</v>
      </c>
      <c r="D15" s="8" t="s">
        <v>563</v>
      </c>
      <c r="E15" s="8" t="s">
        <v>177</v>
      </c>
      <c r="F15" s="8" t="s">
        <v>175</v>
      </c>
      <c r="G15" s="8" t="s">
        <v>177</v>
      </c>
      <c r="H15" s="8" t="s">
        <v>177</v>
      </c>
      <c r="I15" s="8" t="s">
        <v>175</v>
      </c>
      <c r="J15" s="8" t="s">
        <v>175</v>
      </c>
      <c r="K15" s="31" t="s">
        <v>512</v>
      </c>
      <c r="L15" s="11" t="s">
        <v>395</v>
      </c>
      <c r="M15" s="32" t="s">
        <v>459</v>
      </c>
    </row>
    <row r="16" spans="2:13" ht="94.5" x14ac:dyDescent="0.3">
      <c r="B16" s="8" t="s">
        <v>62</v>
      </c>
      <c r="C16" s="11" t="s">
        <v>429</v>
      </c>
      <c r="D16" s="8" t="s">
        <v>563</v>
      </c>
      <c r="E16" s="8" t="s">
        <v>177</v>
      </c>
      <c r="F16" s="8" t="s">
        <v>175</v>
      </c>
      <c r="G16" s="8" t="s">
        <v>177</v>
      </c>
      <c r="H16" s="8" t="s">
        <v>177</v>
      </c>
      <c r="I16" s="8" t="s">
        <v>175</v>
      </c>
      <c r="J16" s="8" t="s">
        <v>175</v>
      </c>
      <c r="K16" s="43" t="s">
        <v>509</v>
      </c>
      <c r="L16" s="11" t="s">
        <v>395</v>
      </c>
      <c r="M16" s="32" t="s">
        <v>459</v>
      </c>
    </row>
    <row r="17" spans="2:13" ht="81" x14ac:dyDescent="0.3">
      <c r="B17" s="8" t="s">
        <v>145</v>
      </c>
      <c r="C17" s="11" t="s">
        <v>430</v>
      </c>
      <c r="D17" s="8" t="s">
        <v>563</v>
      </c>
      <c r="E17" s="8" t="s">
        <v>177</v>
      </c>
      <c r="F17" s="8" t="s">
        <v>175</v>
      </c>
      <c r="G17" s="8" t="s">
        <v>177</v>
      </c>
      <c r="H17" s="8" t="s">
        <v>177</v>
      </c>
      <c r="I17" s="8" t="s">
        <v>175</v>
      </c>
      <c r="J17" s="8" t="s">
        <v>175</v>
      </c>
      <c r="K17" s="31" t="s">
        <v>438</v>
      </c>
      <c r="L17" s="11" t="s">
        <v>395</v>
      </c>
      <c r="M17" s="32" t="s">
        <v>459</v>
      </c>
    </row>
    <row r="18" spans="2:13" ht="81" x14ac:dyDescent="0.3">
      <c r="B18" s="8" t="s">
        <v>146</v>
      </c>
      <c r="C18" s="11" t="s">
        <v>431</v>
      </c>
      <c r="D18" s="8" t="s">
        <v>563</v>
      </c>
      <c r="E18" s="8" t="s">
        <v>177</v>
      </c>
      <c r="F18" s="8" t="s">
        <v>175</v>
      </c>
      <c r="G18" s="8" t="s">
        <v>177</v>
      </c>
      <c r="H18" s="8" t="s">
        <v>177</v>
      </c>
      <c r="I18" s="8" t="s">
        <v>175</v>
      </c>
      <c r="J18" s="8" t="s">
        <v>175</v>
      </c>
      <c r="K18" s="31" t="s">
        <v>439</v>
      </c>
      <c r="L18" s="11" t="s">
        <v>395</v>
      </c>
      <c r="M18" s="32" t="s">
        <v>459</v>
      </c>
    </row>
    <row r="19" spans="2:13" ht="108" x14ac:dyDescent="0.3">
      <c r="B19" s="8" t="s">
        <v>147</v>
      </c>
      <c r="C19" s="11" t="s">
        <v>511</v>
      </c>
      <c r="D19" s="8" t="s">
        <v>563</v>
      </c>
      <c r="E19" s="8" t="s">
        <v>177</v>
      </c>
      <c r="F19" s="8" t="s">
        <v>175</v>
      </c>
      <c r="G19" s="8" t="s">
        <v>177</v>
      </c>
      <c r="H19" s="8" t="s">
        <v>177</v>
      </c>
      <c r="I19" s="8" t="s">
        <v>175</v>
      </c>
      <c r="J19" s="8" t="s">
        <v>175</v>
      </c>
      <c r="K19" s="31" t="s">
        <v>510</v>
      </c>
      <c r="L19" s="11" t="s">
        <v>395</v>
      </c>
      <c r="M19" s="32" t="s">
        <v>459</v>
      </c>
    </row>
    <row r="21" spans="2:13" ht="20.100000000000001" customHeight="1" x14ac:dyDescent="0.3">
      <c r="B21" s="3" t="s">
        <v>366</v>
      </c>
    </row>
    <row r="22" spans="2:13" ht="20.100000000000001" customHeight="1" x14ac:dyDescent="0.3">
      <c r="B22" s="14" t="s">
        <v>142</v>
      </c>
      <c r="C22" s="14" t="s">
        <v>368</v>
      </c>
      <c r="D22" s="14" t="s">
        <v>0</v>
      </c>
      <c r="E22" s="14" t="s">
        <v>176</v>
      </c>
      <c r="F22" s="14" t="s">
        <v>171</v>
      </c>
      <c r="G22" s="14" t="s">
        <v>172</v>
      </c>
      <c r="H22" s="14" t="s">
        <v>173</v>
      </c>
      <c r="I22" s="14" t="s">
        <v>174</v>
      </c>
      <c r="J22" s="14" t="s">
        <v>178</v>
      </c>
      <c r="K22" s="14" t="s">
        <v>76</v>
      </c>
      <c r="L22" s="14" t="s">
        <v>286</v>
      </c>
    </row>
    <row r="23" spans="2:13" ht="20.100000000000001" customHeight="1" x14ac:dyDescent="0.3">
      <c r="B23" s="8" t="s">
        <v>370</v>
      </c>
      <c r="C23" s="11" t="s">
        <v>442</v>
      </c>
      <c r="D23" s="8" t="s">
        <v>563</v>
      </c>
      <c r="E23" s="8" t="s">
        <v>175</v>
      </c>
      <c r="F23" s="8" t="s">
        <v>177</v>
      </c>
      <c r="G23" s="8" t="s">
        <v>177</v>
      </c>
      <c r="H23" s="8" t="s">
        <v>177</v>
      </c>
      <c r="I23" s="8" t="s">
        <v>177</v>
      </c>
      <c r="J23" s="8" t="s">
        <v>175</v>
      </c>
      <c r="K23" s="11" t="s">
        <v>380</v>
      </c>
      <c r="L23" s="11" t="s">
        <v>417</v>
      </c>
    </row>
    <row r="24" spans="2:13" ht="20.100000000000001" customHeight="1" x14ac:dyDescent="0.3">
      <c r="B24" s="8" t="s">
        <v>371</v>
      </c>
      <c r="C24" s="11" t="s">
        <v>443</v>
      </c>
      <c r="D24" s="8" t="s">
        <v>563</v>
      </c>
      <c r="E24" s="8" t="s">
        <v>175</v>
      </c>
      <c r="F24" s="8" t="s">
        <v>177</v>
      </c>
      <c r="G24" s="8" t="s">
        <v>177</v>
      </c>
      <c r="H24" s="8" t="s">
        <v>177</v>
      </c>
      <c r="I24" s="8" t="s">
        <v>177</v>
      </c>
      <c r="J24" s="8" t="s">
        <v>175</v>
      </c>
      <c r="K24" s="11" t="s">
        <v>381</v>
      </c>
      <c r="L24" s="11" t="s">
        <v>417</v>
      </c>
    </row>
    <row r="25" spans="2:13" ht="20.100000000000001" customHeight="1" x14ac:dyDescent="0.3">
      <c r="B25" s="8" t="s">
        <v>372</v>
      </c>
      <c r="C25" s="11" t="s">
        <v>444</v>
      </c>
      <c r="D25" s="8" t="s">
        <v>563</v>
      </c>
      <c r="E25" s="8" t="s">
        <v>175</v>
      </c>
      <c r="F25" s="8" t="s">
        <v>177</v>
      </c>
      <c r="G25" s="8" t="s">
        <v>177</v>
      </c>
      <c r="H25" s="8" t="s">
        <v>177</v>
      </c>
      <c r="I25" s="8" t="s">
        <v>177</v>
      </c>
      <c r="J25" s="8" t="s">
        <v>175</v>
      </c>
      <c r="K25" s="11" t="s">
        <v>382</v>
      </c>
      <c r="L25" s="11" t="s">
        <v>417</v>
      </c>
    </row>
    <row r="26" spans="2:13" ht="20.100000000000001" customHeight="1" x14ac:dyDescent="0.3">
      <c r="B26" s="8" t="s">
        <v>373</v>
      </c>
      <c r="C26" s="11" t="s">
        <v>445</v>
      </c>
      <c r="D26" s="8" t="s">
        <v>563</v>
      </c>
      <c r="E26" s="8" t="s">
        <v>175</v>
      </c>
      <c r="F26" s="8" t="s">
        <v>177</v>
      </c>
      <c r="G26" s="8" t="s">
        <v>177</v>
      </c>
      <c r="H26" s="8" t="s">
        <v>177</v>
      </c>
      <c r="I26" s="8" t="s">
        <v>177</v>
      </c>
      <c r="J26" s="8" t="s">
        <v>175</v>
      </c>
      <c r="K26" s="11" t="s">
        <v>383</v>
      </c>
      <c r="L26" s="11" t="s">
        <v>417</v>
      </c>
    </row>
    <row r="27" spans="2:13" ht="20.100000000000001" customHeight="1" x14ac:dyDescent="0.3">
      <c r="B27" s="8" t="s">
        <v>374</v>
      </c>
      <c r="C27" s="11" t="s">
        <v>446</v>
      </c>
      <c r="D27" s="8" t="s">
        <v>563</v>
      </c>
      <c r="E27" s="8" t="s">
        <v>175</v>
      </c>
      <c r="F27" s="8" t="s">
        <v>177</v>
      </c>
      <c r="G27" s="8" t="s">
        <v>177</v>
      </c>
      <c r="H27" s="8" t="s">
        <v>177</v>
      </c>
      <c r="I27" s="8" t="s">
        <v>177</v>
      </c>
      <c r="J27" s="8" t="s">
        <v>175</v>
      </c>
      <c r="K27" s="11" t="s">
        <v>384</v>
      </c>
      <c r="L27" s="11" t="s">
        <v>417</v>
      </c>
    </row>
    <row r="28" spans="2:13" ht="20.100000000000001" customHeight="1" x14ac:dyDescent="0.3">
      <c r="B28" s="8" t="s">
        <v>375</v>
      </c>
      <c r="C28" s="11" t="s">
        <v>447</v>
      </c>
      <c r="D28" s="8" t="s">
        <v>563</v>
      </c>
      <c r="E28" s="8" t="s">
        <v>175</v>
      </c>
      <c r="F28" s="8" t="s">
        <v>177</v>
      </c>
      <c r="G28" s="8" t="s">
        <v>177</v>
      </c>
      <c r="H28" s="8" t="s">
        <v>177</v>
      </c>
      <c r="I28" s="8" t="s">
        <v>177</v>
      </c>
      <c r="J28" s="8" t="s">
        <v>175</v>
      </c>
      <c r="K28" s="11" t="s">
        <v>385</v>
      </c>
      <c r="L28" s="11" t="s">
        <v>417</v>
      </c>
    </row>
    <row r="29" spans="2:13" ht="20.100000000000001" customHeight="1" x14ac:dyDescent="0.3">
      <c r="B29" s="8" t="s">
        <v>376</v>
      </c>
      <c r="C29" s="11" t="s">
        <v>448</v>
      </c>
      <c r="D29" s="8" t="s">
        <v>563</v>
      </c>
      <c r="E29" s="8" t="s">
        <v>175</v>
      </c>
      <c r="F29" s="8" t="s">
        <v>177</v>
      </c>
      <c r="G29" s="8" t="s">
        <v>177</v>
      </c>
      <c r="H29" s="8" t="s">
        <v>177</v>
      </c>
      <c r="I29" s="8" t="s">
        <v>177</v>
      </c>
      <c r="J29" s="8" t="s">
        <v>175</v>
      </c>
      <c r="K29" s="11" t="s">
        <v>386</v>
      </c>
      <c r="L29" s="11" t="s">
        <v>417</v>
      </c>
    </row>
    <row r="30" spans="2:13" ht="20.100000000000001" customHeight="1" x14ac:dyDescent="0.3">
      <c r="B30" s="8" t="s">
        <v>377</v>
      </c>
      <c r="C30" s="11" t="s">
        <v>449</v>
      </c>
      <c r="D30" s="8" t="s">
        <v>563</v>
      </c>
      <c r="E30" s="8" t="s">
        <v>175</v>
      </c>
      <c r="F30" s="8" t="s">
        <v>177</v>
      </c>
      <c r="G30" s="8" t="s">
        <v>177</v>
      </c>
      <c r="H30" s="8" t="s">
        <v>177</v>
      </c>
      <c r="I30" s="8" t="s">
        <v>177</v>
      </c>
      <c r="J30" s="8" t="s">
        <v>175</v>
      </c>
      <c r="K30" s="11" t="s">
        <v>387</v>
      </c>
      <c r="L30" s="11" t="s">
        <v>417</v>
      </c>
    </row>
    <row r="31" spans="2:13" ht="20.100000000000001" customHeight="1" x14ac:dyDescent="0.3">
      <c r="B31" s="8" t="s">
        <v>69</v>
      </c>
      <c r="C31" s="11"/>
      <c r="D31" s="8" t="s">
        <v>563</v>
      </c>
      <c r="E31" s="8" t="s">
        <v>175</v>
      </c>
      <c r="F31" s="8" t="s">
        <v>175</v>
      </c>
      <c r="G31" s="8" t="s">
        <v>177</v>
      </c>
      <c r="H31" s="8" t="s">
        <v>177</v>
      </c>
      <c r="I31" s="8" t="s">
        <v>175</v>
      </c>
      <c r="J31" s="8" t="s">
        <v>175</v>
      </c>
      <c r="K31" s="11" t="s">
        <v>388</v>
      </c>
      <c r="L31" s="11" t="s">
        <v>417</v>
      </c>
    </row>
    <row r="32" spans="2:13" ht="20.100000000000001" customHeight="1" x14ac:dyDescent="0.3">
      <c r="B32" s="8" t="s">
        <v>71</v>
      </c>
      <c r="C32" s="11"/>
      <c r="D32" s="8" t="s">
        <v>563</v>
      </c>
      <c r="E32" s="8" t="s">
        <v>175</v>
      </c>
      <c r="F32" s="8" t="s">
        <v>175</v>
      </c>
      <c r="G32" s="8" t="s">
        <v>177</v>
      </c>
      <c r="H32" s="8" t="s">
        <v>177</v>
      </c>
      <c r="I32" s="8" t="s">
        <v>175</v>
      </c>
      <c r="J32" s="8" t="s">
        <v>175</v>
      </c>
      <c r="K32" s="11" t="s">
        <v>389</v>
      </c>
      <c r="L32" s="11" t="s">
        <v>417</v>
      </c>
    </row>
    <row r="33" spans="2:12" ht="20.100000000000001" customHeight="1" x14ac:dyDescent="0.3">
      <c r="B33" s="8" t="s">
        <v>73</v>
      </c>
      <c r="C33" s="11"/>
      <c r="D33" s="8" t="s">
        <v>563</v>
      </c>
      <c r="E33" s="8" t="s">
        <v>175</v>
      </c>
      <c r="F33" s="8" t="s">
        <v>175</v>
      </c>
      <c r="G33" s="8" t="s">
        <v>177</v>
      </c>
      <c r="H33" s="8" t="s">
        <v>177</v>
      </c>
      <c r="I33" s="8" t="s">
        <v>175</v>
      </c>
      <c r="J33" s="8" t="s">
        <v>175</v>
      </c>
      <c r="K33" s="11" t="s">
        <v>390</v>
      </c>
      <c r="L33" s="11" t="s">
        <v>417</v>
      </c>
    </row>
    <row r="34" spans="2:12" ht="20.100000000000001" customHeight="1" x14ac:dyDescent="0.3">
      <c r="B34" s="8" t="s">
        <v>349</v>
      </c>
      <c r="C34" s="11"/>
      <c r="D34" s="8" t="s">
        <v>563</v>
      </c>
      <c r="E34" s="8" t="s">
        <v>175</v>
      </c>
      <c r="F34" s="8" t="s">
        <v>175</v>
      </c>
      <c r="G34" s="8" t="s">
        <v>177</v>
      </c>
      <c r="H34" s="8" t="s">
        <v>177</v>
      </c>
      <c r="I34" s="8" t="s">
        <v>175</v>
      </c>
      <c r="J34" s="8" t="s">
        <v>175</v>
      </c>
      <c r="K34" s="11" t="s">
        <v>391</v>
      </c>
      <c r="L34" s="11"/>
    </row>
    <row r="35" spans="2:12" ht="20.100000000000001" customHeight="1" x14ac:dyDescent="0.3">
      <c r="B35" s="8" t="s">
        <v>194</v>
      </c>
      <c r="C35" s="11" t="s">
        <v>450</v>
      </c>
      <c r="D35" s="8" t="s">
        <v>563</v>
      </c>
      <c r="E35" s="8" t="s">
        <v>175</v>
      </c>
      <c r="F35" s="8" t="s">
        <v>175</v>
      </c>
      <c r="G35" s="8" t="s">
        <v>177</v>
      </c>
      <c r="H35" s="8" t="s">
        <v>177</v>
      </c>
      <c r="I35" s="8" t="s">
        <v>175</v>
      </c>
      <c r="J35" s="8" t="s">
        <v>175</v>
      </c>
      <c r="K35" s="11" t="s">
        <v>392</v>
      </c>
      <c r="L35" s="11"/>
    </row>
    <row r="36" spans="2:12" ht="20.100000000000001" customHeight="1" x14ac:dyDescent="0.3">
      <c r="B36" s="29" t="s">
        <v>170</v>
      </c>
      <c r="C36" s="30"/>
      <c r="D36" s="29" t="s">
        <v>563</v>
      </c>
      <c r="E36" s="29" t="s">
        <v>175</v>
      </c>
      <c r="F36" s="29" t="s">
        <v>175</v>
      </c>
      <c r="G36" s="29" t="s">
        <v>177</v>
      </c>
      <c r="H36" s="29" t="s">
        <v>177</v>
      </c>
      <c r="I36" s="29" t="s">
        <v>175</v>
      </c>
      <c r="J36" s="29" t="s">
        <v>175</v>
      </c>
      <c r="K36" s="30" t="s">
        <v>498</v>
      </c>
      <c r="L36" s="30"/>
    </row>
    <row r="37" spans="2:12" ht="20.100000000000001" customHeight="1" x14ac:dyDescent="0.3">
      <c r="B37" s="8" t="s">
        <v>179</v>
      </c>
      <c r="C37" s="11" t="s">
        <v>451</v>
      </c>
      <c r="D37" s="8" t="s">
        <v>563</v>
      </c>
      <c r="E37" s="8" t="s">
        <v>175</v>
      </c>
      <c r="F37" s="8" t="s">
        <v>175</v>
      </c>
      <c r="G37" s="8" t="s">
        <v>177</v>
      </c>
      <c r="H37" s="8" t="s">
        <v>177</v>
      </c>
      <c r="I37" s="8" t="s">
        <v>175</v>
      </c>
      <c r="J37" s="8" t="s">
        <v>175</v>
      </c>
      <c r="K37" s="11" t="s">
        <v>393</v>
      </c>
      <c r="L37" s="11"/>
    </row>
    <row r="38" spans="2:12" ht="20.100000000000001" customHeight="1" x14ac:dyDescent="0.3">
      <c r="B38" s="8" t="s">
        <v>180</v>
      </c>
      <c r="C38" s="11" t="s">
        <v>452</v>
      </c>
      <c r="D38" s="8" t="s">
        <v>563</v>
      </c>
      <c r="E38" s="8" t="s">
        <v>175</v>
      </c>
      <c r="F38" s="8" t="s">
        <v>175</v>
      </c>
      <c r="G38" s="8" t="s">
        <v>177</v>
      </c>
      <c r="H38" s="8" t="s">
        <v>177</v>
      </c>
      <c r="I38" s="8" t="s">
        <v>175</v>
      </c>
      <c r="J38" s="8" t="s">
        <v>175</v>
      </c>
      <c r="K38" s="11" t="s">
        <v>394</v>
      </c>
      <c r="L38" s="11"/>
    </row>
    <row r="39" spans="2:12" ht="20.100000000000001" customHeight="1" x14ac:dyDescent="0.3">
      <c r="B39" s="8" t="s">
        <v>406</v>
      </c>
      <c r="C39" s="11" t="s">
        <v>455</v>
      </c>
      <c r="D39" s="8" t="s">
        <v>563</v>
      </c>
      <c r="E39" s="8" t="s">
        <v>175</v>
      </c>
      <c r="F39" s="8" t="s">
        <v>177</v>
      </c>
      <c r="G39" s="8" t="s">
        <v>177</v>
      </c>
      <c r="H39" s="8" t="s">
        <v>177</v>
      </c>
      <c r="I39" s="8" t="s">
        <v>177</v>
      </c>
      <c r="J39" s="8" t="s">
        <v>175</v>
      </c>
      <c r="K39" s="11" t="s">
        <v>411</v>
      </c>
      <c r="L39" s="11" t="s">
        <v>416</v>
      </c>
    </row>
    <row r="40" spans="2:12" ht="20.100000000000001" customHeight="1" x14ac:dyDescent="0.3">
      <c r="B40" s="8" t="s">
        <v>407</v>
      </c>
      <c r="C40" s="11" t="s">
        <v>453</v>
      </c>
      <c r="D40" s="8" t="s">
        <v>563</v>
      </c>
      <c r="E40" s="8" t="s">
        <v>175</v>
      </c>
      <c r="F40" s="8" t="s">
        <v>177</v>
      </c>
      <c r="G40" s="8" t="s">
        <v>177</v>
      </c>
      <c r="H40" s="8" t="s">
        <v>177</v>
      </c>
      <c r="I40" s="8" t="s">
        <v>177</v>
      </c>
      <c r="J40" s="8" t="s">
        <v>175</v>
      </c>
      <c r="K40" s="11" t="s">
        <v>414</v>
      </c>
      <c r="L40" s="11" t="s">
        <v>416</v>
      </c>
    </row>
    <row r="41" spans="2:12" ht="20.100000000000001" customHeight="1" x14ac:dyDescent="0.3">
      <c r="B41" s="8" t="s">
        <v>408</v>
      </c>
      <c r="C41" s="11" t="s">
        <v>454</v>
      </c>
      <c r="D41" s="8" t="s">
        <v>563</v>
      </c>
      <c r="E41" s="8" t="s">
        <v>175</v>
      </c>
      <c r="F41" s="8" t="s">
        <v>177</v>
      </c>
      <c r="G41" s="8" t="s">
        <v>177</v>
      </c>
      <c r="H41" s="8" t="s">
        <v>177</v>
      </c>
      <c r="I41" s="8" t="s">
        <v>177</v>
      </c>
      <c r="J41" s="8" t="s">
        <v>175</v>
      </c>
      <c r="K41" s="11" t="s">
        <v>412</v>
      </c>
      <c r="L41" s="11" t="s">
        <v>416</v>
      </c>
    </row>
    <row r="42" spans="2:12" ht="20.100000000000001" customHeight="1" x14ac:dyDescent="0.3">
      <c r="B42" s="8" t="s">
        <v>409</v>
      </c>
      <c r="C42" s="11" t="s">
        <v>456</v>
      </c>
      <c r="D42" s="8" t="s">
        <v>563</v>
      </c>
      <c r="E42" s="8" t="s">
        <v>175</v>
      </c>
      <c r="F42" s="8" t="s">
        <v>177</v>
      </c>
      <c r="G42" s="8" t="s">
        <v>177</v>
      </c>
      <c r="H42" s="8" t="s">
        <v>177</v>
      </c>
      <c r="I42" s="8" t="s">
        <v>177</v>
      </c>
      <c r="J42" s="8" t="s">
        <v>175</v>
      </c>
      <c r="K42" s="11" t="s">
        <v>413</v>
      </c>
      <c r="L42" s="11" t="s">
        <v>416</v>
      </c>
    </row>
    <row r="43" spans="2:12" ht="20.100000000000001" customHeight="1" x14ac:dyDescent="0.3">
      <c r="B43" s="8" t="s">
        <v>410</v>
      </c>
      <c r="C43" s="11" t="s">
        <v>457</v>
      </c>
      <c r="D43" s="8" t="s">
        <v>563</v>
      </c>
      <c r="E43" s="8" t="s">
        <v>175</v>
      </c>
      <c r="F43" s="8" t="s">
        <v>177</v>
      </c>
      <c r="G43" s="8" t="s">
        <v>177</v>
      </c>
      <c r="H43" s="8" t="s">
        <v>177</v>
      </c>
      <c r="I43" s="8" t="s">
        <v>177</v>
      </c>
      <c r="J43" s="8" t="s">
        <v>175</v>
      </c>
      <c r="K43" s="11" t="s">
        <v>415</v>
      </c>
      <c r="L43" s="11" t="s">
        <v>416</v>
      </c>
    </row>
    <row r="44" spans="2:12" ht="20.100000000000001" customHeight="1" x14ac:dyDescent="0.3">
      <c r="B44" s="5"/>
      <c r="E44" s="5"/>
      <c r="F44" s="5"/>
      <c r="G44" s="5"/>
      <c r="H44" s="5"/>
      <c r="I44" s="5"/>
      <c r="J44" s="5"/>
    </row>
    <row r="45" spans="2:12" ht="20.100000000000001" customHeight="1" x14ac:dyDescent="0.3">
      <c r="B45" s="5"/>
      <c r="E45" s="5"/>
      <c r="F45" s="5"/>
      <c r="G45" s="5"/>
      <c r="H45" s="5"/>
      <c r="I45" s="5"/>
      <c r="J45" s="5"/>
    </row>
    <row r="46" spans="2:12" ht="20.100000000000001" customHeight="1" x14ac:dyDescent="0.3">
      <c r="B46" s="5"/>
      <c r="E46" s="5"/>
      <c r="F46" s="5"/>
      <c r="G46" s="5"/>
      <c r="H46" s="5"/>
      <c r="I46" s="5"/>
      <c r="J46" s="5"/>
    </row>
    <row r="47" spans="2:12" ht="20.100000000000001" customHeight="1" x14ac:dyDescent="0.3">
      <c r="B47" s="3" t="s">
        <v>367</v>
      </c>
    </row>
    <row r="48" spans="2:12" ht="20.100000000000001" customHeight="1" x14ac:dyDescent="0.3">
      <c r="B48" s="14" t="s">
        <v>142</v>
      </c>
      <c r="C48" s="14" t="s">
        <v>368</v>
      </c>
      <c r="D48" s="14" t="s">
        <v>0</v>
      </c>
      <c r="E48" s="14" t="s">
        <v>176</v>
      </c>
      <c r="F48" s="14" t="s">
        <v>171</v>
      </c>
      <c r="G48" s="14" t="s">
        <v>172</v>
      </c>
      <c r="H48" s="14" t="s">
        <v>173</v>
      </c>
      <c r="I48" s="14" t="s">
        <v>174</v>
      </c>
      <c r="J48" s="14" t="s">
        <v>178</v>
      </c>
      <c r="K48" s="14" t="s">
        <v>76</v>
      </c>
      <c r="L48" s="14" t="s">
        <v>286</v>
      </c>
    </row>
    <row r="49" spans="2:12" ht="20.100000000000001" customHeight="1" x14ac:dyDescent="0.3">
      <c r="B49" s="8" t="s">
        <v>191</v>
      </c>
      <c r="C49" s="11"/>
      <c r="D49" s="8" t="s">
        <v>563</v>
      </c>
      <c r="E49" s="8" t="s">
        <v>175</v>
      </c>
      <c r="F49" s="8" t="s">
        <v>175</v>
      </c>
      <c r="G49" s="8" t="s">
        <v>177</v>
      </c>
      <c r="H49" s="8" t="s">
        <v>175</v>
      </c>
      <c r="I49" s="8" t="s">
        <v>175</v>
      </c>
      <c r="J49" s="8" t="s">
        <v>175</v>
      </c>
      <c r="K49" s="11" t="s">
        <v>404</v>
      </c>
      <c r="L49" s="11"/>
    </row>
    <row r="50" spans="2:12" ht="20.100000000000001" customHeight="1" x14ac:dyDescent="0.3">
      <c r="B50" s="8" t="s">
        <v>128</v>
      </c>
      <c r="C50" s="11"/>
      <c r="D50" s="8" t="s">
        <v>563</v>
      </c>
      <c r="E50" s="8" t="s">
        <v>175</v>
      </c>
      <c r="F50" s="8" t="s">
        <v>175</v>
      </c>
      <c r="G50" s="8" t="s">
        <v>177</v>
      </c>
      <c r="H50" s="8" t="s">
        <v>175</v>
      </c>
      <c r="I50" s="8" t="s">
        <v>175</v>
      </c>
      <c r="J50" s="8" t="s">
        <v>175</v>
      </c>
      <c r="K50" s="11" t="s">
        <v>405</v>
      </c>
      <c r="L50" s="11"/>
    </row>
    <row r="51" spans="2:12" ht="20.100000000000001" customHeight="1" x14ac:dyDescent="0.3">
      <c r="B51" s="8" t="s">
        <v>378</v>
      </c>
      <c r="C51" s="11" t="s">
        <v>441</v>
      </c>
      <c r="D51" s="8" t="s">
        <v>563</v>
      </c>
      <c r="E51" s="8" t="s">
        <v>175</v>
      </c>
      <c r="F51" s="8" t="s">
        <v>175</v>
      </c>
      <c r="G51" s="8" t="s">
        <v>177</v>
      </c>
      <c r="H51" s="8" t="s">
        <v>175</v>
      </c>
      <c r="I51" s="8" t="s">
        <v>175</v>
      </c>
      <c r="J51" s="8" t="s">
        <v>175</v>
      </c>
      <c r="K51" s="11" t="s">
        <v>379</v>
      </c>
      <c r="L51" s="11" t="s">
        <v>440</v>
      </c>
    </row>
    <row r="52" spans="2:12" ht="20.100000000000001" customHeight="1" x14ac:dyDescent="0.3">
      <c r="B52" s="8" t="s">
        <v>478</v>
      </c>
      <c r="C52" s="11" t="s">
        <v>479</v>
      </c>
      <c r="D52" s="8" t="s">
        <v>563</v>
      </c>
      <c r="E52" s="8" t="s">
        <v>480</v>
      </c>
      <c r="F52" s="8" t="s">
        <v>480</v>
      </c>
      <c r="G52" s="8" t="s">
        <v>481</v>
      </c>
      <c r="H52" s="8" t="s">
        <v>480</v>
      </c>
      <c r="I52" s="8" t="s">
        <v>480</v>
      </c>
      <c r="J52" s="8" t="s">
        <v>480</v>
      </c>
      <c r="K52" s="11" t="s">
        <v>482</v>
      </c>
      <c r="L52" s="11" t="s">
        <v>483</v>
      </c>
    </row>
    <row r="53" spans="2:12" ht="20.100000000000001" customHeight="1" x14ac:dyDescent="0.3">
      <c r="B53" s="3"/>
    </row>
  </sheetData>
  <mergeCells count="1">
    <mergeCell ref="B2:D2"/>
  </mergeCells>
  <phoneticPr fontId="14" type="noConversion"/>
  <pageMargins left="0.7" right="0.7" top="0.75" bottom="0.75" header="0.3" footer="0.3"/>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주요 보상 품목</vt:lpstr>
      <vt:lpstr>보상 획득 구조</vt:lpstr>
      <vt:lpstr>보상 드랍 계산</vt:lpstr>
      <vt:lpstr>퀘스트 보상</vt:lpstr>
      <vt:lpstr>신규 아이템 제작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유기현</dc:creator>
  <cp:lastModifiedBy>기현 유</cp:lastModifiedBy>
  <cp:lastPrinted>2026-02-03T11:52:27Z</cp:lastPrinted>
  <dcterms:created xsi:type="dcterms:W3CDTF">2015-06-05T18:19:34Z</dcterms:created>
  <dcterms:modified xsi:type="dcterms:W3CDTF">2026-02-03T11:53:05Z</dcterms:modified>
</cp:coreProperties>
</file>